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51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SEFA'!$B$1:$M$59</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33" i="179" l="1"/>
  <c r="I37" i="179"/>
  <c r="L37" i="179" s="1"/>
  <c r="I30" i="179"/>
  <c r="L30" i="179" s="1"/>
  <c r="I33" i="179"/>
  <c r="I32" i="179"/>
  <c r="L32" i="179"/>
  <c r="I29" i="179"/>
  <c r="L29" i="179" s="1"/>
  <c r="I28" i="179"/>
  <c r="L28" i="179"/>
  <c r="I27" i="179"/>
  <c r="L27" i="179" s="1"/>
  <c r="I26" i="179"/>
  <c r="I25" i="179"/>
  <c r="I24" i="179"/>
  <c r="I23" i="179"/>
  <c r="I22" i="179"/>
  <c r="I18" i="179"/>
  <c r="I17" i="179"/>
  <c r="I16" i="179"/>
  <c r="I15" i="179"/>
  <c r="I14" i="179"/>
  <c r="I13" i="179"/>
  <c r="D17" i="171"/>
  <c r="H164" i="29"/>
  <c r="H163" i="29"/>
  <c r="E10" i="108" l="1"/>
  <c r="J34" i="8" l="1"/>
  <c r="E6" i="7" l="1"/>
  <c r="E8" i="7"/>
  <c r="C6" i="7"/>
  <c r="C8" i="7"/>
  <c r="L163" i="29" l="1"/>
  <c r="L269" i="29" l="1"/>
  <c r="D270" i="29"/>
  <c r="L258" i="29"/>
  <c r="D240" i="29"/>
  <c r="L234" i="29"/>
  <c r="D235" i="29"/>
  <c r="L226" i="29"/>
  <c r="L228" i="29"/>
  <c r="D274" i="29"/>
  <c r="D272" i="29"/>
  <c r="L270" i="29"/>
  <c r="D269" i="29"/>
  <c r="L262" i="29"/>
  <c r="D262" i="29"/>
  <c r="L261" i="29"/>
  <c r="D261" i="29"/>
  <c r="L260" i="29"/>
  <c r="D260" i="29"/>
  <c r="D258" i="29"/>
  <c r="D253" i="29"/>
  <c r="L235" i="29"/>
  <c r="D234" i="29"/>
  <c r="D228" i="29"/>
  <c r="L316" i="29" l="1"/>
  <c r="L40" i="179" l="1"/>
  <c r="L26" i="179"/>
  <c r="L25" i="179"/>
  <c r="L24" i="179"/>
  <c r="L23" i="179"/>
  <c r="L22" i="179"/>
  <c r="L18" i="179"/>
  <c r="L17" i="179"/>
  <c r="L16" i="179"/>
  <c r="L15" i="179"/>
  <c r="L14" i="179"/>
  <c r="L13"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D26" i="108"/>
  <c r="E26" i="108"/>
  <c r="F26" i="108"/>
  <c r="G26" i="108"/>
  <c r="E27" i="108"/>
  <c r="F27" i="108"/>
  <c r="G27" i="108"/>
  <c r="E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D109" i="5" s="1"/>
  <c r="B5356" i="106" s="1"/>
  <c r="D5356" i="106" s="1"/>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H109" i="5"/>
  <c r="B6025" i="106" s="1"/>
  <c r="D6025" i="106" s="1"/>
  <c r="F105" i="34"/>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C41" i="3" l="1"/>
  <c r="B93" i="106" s="1"/>
  <c r="D93" i="106" s="1"/>
  <c r="D60" i="36"/>
  <c r="L13" i="11"/>
  <c r="B2060" i="106" s="1"/>
  <c r="D2060" i="106" s="1"/>
  <c r="N22" i="3"/>
  <c r="B283" i="106" s="1"/>
  <c r="D283" i="106" s="1"/>
  <c r="D75" i="36"/>
  <c r="F19" i="7"/>
  <c r="H173" i="5"/>
  <c r="H4" i="4"/>
  <c r="B2655" i="106" s="1"/>
  <c r="D2655" i="106" s="1"/>
  <c r="F61" i="34"/>
  <c r="F28" i="108"/>
  <c r="D4" i="4"/>
  <c r="B2564" i="106" s="1"/>
  <c r="D2564" i="106" s="1"/>
  <c r="G109" i="5"/>
  <c r="B6024" i="106" s="1"/>
  <c r="D6024" i="106" s="1"/>
  <c r="G29" i="108"/>
  <c r="K178" i="29"/>
  <c r="F13" i="4" s="1"/>
  <c r="B2596" i="106" s="1"/>
  <c r="D2596" i="106" s="1"/>
  <c r="E29" i="108"/>
  <c r="C331" i="29"/>
  <c r="B7216" i="106" s="1"/>
  <c r="D7216" i="106" s="1"/>
  <c r="E30" i="108"/>
  <c r="G30" i="108"/>
  <c r="F38" i="34"/>
  <c r="B5260" i="106"/>
  <c r="D5260" i="106" s="1"/>
  <c r="C172" i="5"/>
  <c r="B5214" i="106" s="1"/>
  <c r="D5214" i="106" s="1"/>
  <c r="C109" i="5"/>
  <c r="B5121" i="106" s="1"/>
  <c r="D5121" i="106" s="1"/>
  <c r="D37" i="36"/>
  <c r="D11" i="37"/>
  <c r="H29" i="118"/>
  <c r="K28" i="118" s="1"/>
  <c r="O27" i="118" s="1"/>
  <c r="O29" i="118" s="1"/>
  <c r="H33" i="11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B2031" i="106"/>
  <c r="D2031" i="106" s="1"/>
  <c r="B5906" i="106"/>
  <c r="D5906" i="106" s="1"/>
  <c r="H6" i="4"/>
  <c r="G4" i="4"/>
  <c r="B2603" i="106" s="1"/>
  <c r="D2603" i="106" s="1"/>
  <c r="D19" i="7"/>
  <c r="B1775" i="106" s="1"/>
  <c r="D1775" i="106" s="1"/>
  <c r="B1381" i="106"/>
  <c r="D1381" i="106" s="1"/>
  <c r="F6" i="4"/>
  <c r="B2593" i="106" s="1"/>
  <c r="D2593" i="106" s="1"/>
  <c r="F275" i="5"/>
  <c r="B5720" i="106" s="1"/>
  <c r="D5720" i="106" s="1"/>
  <c r="C114" i="29"/>
  <c r="B757" i="106" s="1"/>
  <c r="D757" i="106" s="1"/>
  <c r="F175" i="34"/>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6" i="106" l="1"/>
  <c r="D2656" i="106" s="1"/>
  <c r="H8" i="4"/>
  <c r="F8" i="4"/>
  <c r="D6" i="146" s="1"/>
  <c r="J17"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<sst xmlns="http://schemas.openxmlformats.org/spreadsheetml/2006/main" count="5153" uniqueCount="2167">
  <si>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</si>
  <si>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</si>
  <si>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</si>
  <si>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</si>
  <si>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</si>
  <si>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</si>
  <si>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</si>
  <si>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</si>
  <si>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</si>
  <si>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</si>
  <si>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</si>
  <si>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</si>
  <si>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</si>
  <si>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</si>
  <si>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</si>
  <si>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</si>
  <si>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</si>
  <si>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</si>
  <si>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</si>
  <si>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</si>
  <si>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</si>
  <si>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</si>
  <si>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</si>
  <si>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</si>
  <si>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</si>
  <si>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</si>
  <si>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</si>
  <si>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</si>
  <si>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</si>
  <si>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</si>
  <si>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</si>
  <si>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</si>
  <si>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</si>
  <si>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</si>
  <si>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</si>
  <si>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</si>
  <si>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</si>
  <si>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</si>
  <si>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</si>
  <si>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</si>
  <si>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</si>
  <si>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</si>
  <si>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</si>
  <si>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</si>
  <si>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</si>
  <si>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</si>
  <si>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</si>
  <si>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</si>
  <si>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</si>
  <si>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</si>
  <si>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</si>
  <si>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</si>
  <si>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</si>
  <si>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</si>
  <si>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</si>
  <si>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</si>
  <si>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</si>
  <si>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</si>
  <si>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</si>
  <si>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</si>
  <si>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</si>
  <si>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</si>
  <si>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</si>
  <si>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</si>
  <si>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</si>
  <si>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</si>
  <si>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</si>
  <si>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</si>
  <si>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</si>
  <si>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</si>
  <si>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</si>
  <si>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</si>
  <si>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</si>
  <si>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</si>
  <si>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</si>
  <si>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</si>
  <si>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</si>
  <si>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</si>
  <si>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</si>
  <si>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</si>
  <si>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</si>
  <si>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</si>
  <si>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</si>
  <si>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</si>
  <si>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</si>
  <si>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</si>
  <si>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</si>
  <si>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</si>
  <si>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</si>
  <si>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</si>
  <si>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</si>
  <si>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</si>
  <si>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</si>
  <si>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</si>
  <si>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</si>
  <si>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</si>
  <si>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</si>
  <si>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</si>
  <si>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</si>
  <si>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</si>
  <si>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</si>
  <si>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</si>
  <si>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</si>
  <si>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</si>
  <si>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</si>
  <si>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</si>
  <si>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</si>
  <si>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</si>
  <si>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</si>
  <si>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</si>
  <si>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</si>
  <si>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</si>
  <si>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</si>
  <si>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</si>
  <si>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</si>
  <si>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</si>
  <si>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</si>
  <si>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</si>
  <si>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</si>
  <si>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</si>
  <si>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</si>
  <si>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</si>
  <si>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</si>
  <si>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</si>
  <si>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</si>
  <si>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</si>
  <si>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</si>
  <si>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</si>
  <si>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</si>
  <si>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</si>
  <si>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</si>
  <si>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</si>
  <si>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</si>
  <si>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</si>
  <si>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</si>
  <si>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</si>
  <si>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</si>
  <si>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</si>
  <si>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</si>
  <si>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</si>
  <si>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</si>
  <si>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</si>
  <si>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</si>
  <si>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</si>
  <si>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</si>
  <si>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</si>
  <si>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</si>
  <si>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</si>
  <si>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</si>
  <si>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</si>
  <si>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</si>
  <si>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</si>
  <si>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</si>
  <si>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</si>
  <si>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</si>
  <si>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</si>
  <si>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</si>
  <si>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</si>
  <si>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</si>
  <si>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</si>
  <si>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</si>
  <si>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</si>
  <si>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</si>
  <si>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</si>
  <si>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</si>
  <si>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</si>
  <si>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</si>
  <si>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</si>
  <si>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</si>
  <si>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</si>
  <si>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</si>
  <si>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</si>
  <si>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</si>
  <si>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</si>
  <si>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</si>
  <si>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</si>
  <si>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</si>
  <si>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</si>
  <si>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</si>
  <si>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</si>
  <si>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</si>
  <si>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</si>
  <si>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</si>
  <si>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</si>
  <si>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</si>
  <si>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</si>
  <si>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</si>
  <si>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</si>
  <si>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</si>
  <si>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</si>
  <si>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</si>
  <si>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</si>
  <si>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</si>
  <si>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</si>
  <si>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</si>
  <si>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</si>
  <si>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</si>
  <si>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</si>
  <si>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</si>
  <si>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</si>
  <si>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</si>
  <si>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</si>
  <si>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</si>
  <si>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</si>
  <si>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</si>
  <si>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</si>
  <si>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</si>
  <si>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</si>
  <si>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</si>
  <si>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</si>
  <si>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</si>
  <si>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</si>
  <si>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</si>
  <si>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</si>
  <si>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</si>
  <si>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</si>
  <si>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</si>
  <si>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</si>
  <si>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</si>
  <si>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</si>
  <si>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</si>
  <si>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</si>
  <si>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</si>
  <si>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</si>
  <si>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</si>
  <si>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</si>
  <si>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</si>
  <si>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</si>
  <si>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</si>
  <si>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</si>
  <si>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</si>
  <si>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</si>
  <si>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</si>
  <si>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</si>
  <si>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</si>
  <si>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</si>
  <si>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</si>
  <si>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</si>
  <si>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</si>
  <si>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</si>
  <si>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</si>
  <si>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</si>
  <si>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</si>
  <si>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</si>
  <si>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</si>
  <si>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</si>
  <si>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</si>
  <si>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</si>
  <si>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</si>
  <si>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</si>
  <si>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</si>
  <si>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</si>
  <si>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</si>
  <si>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</si>
  <si>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</si>
  <si>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</si>
  <si>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</si>
  <si>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</si>
  <si>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</si>
  <si>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</si>
  <si>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</si>
  <si>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</si>
  <si>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</si>
  <si>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</si>
  <si>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</si>
  <si>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</si>
  <si>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</si>
  <si>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</si>
  <si>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</si>
  <si>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</si>
  <si>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</si>
  <si>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</si>
  <si>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</si>
  <si>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</si>
  <si>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</si>
  <si>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</si>
  <si>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</si>
  <si>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</si>
  <si>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</si>
  <si>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</si>
  <si>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</si>
  <si>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</si>
  <si>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</si>
  <si>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</si>
  <si>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</si>
  <si>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</si>
  <si>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</si>
  <si>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</si>
  <si>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</si>
  <si>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</si>
  <si>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</si>
  <si>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</si>
  <si>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</si>
  <si>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</si>
  <si>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</si>
  <si>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</si>
  <si>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</si>
  <si>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</si>
  <si>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</si>
  <si>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</si>
  <si>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</si>
  <si>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</si>
  <si>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</si>
  <si>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</si>
  <si>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</si>
  <si>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</si>
  <si>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</si>
  <si>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</si>
  <si>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</si>
  <si>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</si>
  <si>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</si>
  <si>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</si>
  <si>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</si>
  <si>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</si>
  <si>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</si>
  <si>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</si>
  <si>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</si>
  <si>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</si>
  <si>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</si>
  <si>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</si>
  <si>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</si>
  <si>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</si>
  <si>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</si>
  <si>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</si>
  <si>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</si>
  <si>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</si>
  <si>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</si>
  <si>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</si>
  <si>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</si>
  <si>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</si>
  <si>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</si>
  <si>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</si>
  <si>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</si>
  <si>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</si>
  <si>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</si>
  <si>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</si>
  <si>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</si>
  <si>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</si>
  <si>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</si>
  <si>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</si>
  <si>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</si>
  <si>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</si>
  <si>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</si>
  <si>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</si>
  <si>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</si>
  <si>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</si>
  <si>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</si>
  <si>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</si>
  <si>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</si>
  <si>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</si>
  <si>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</si>
  <si>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</si>
  <si>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</si>
  <si>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</si>
  <si>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</si>
  <si>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</si>
  <si>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</si>
  <si>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</si>
  <si>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</si>
  <si>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</si>
  <si>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</si>
  <si>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</si>
  <si>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</si>
  <si>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</si>
  <si>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</si>
  <si>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</si>
  <si>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</si>
  <si>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</si>
  <si>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</si>
  <si>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</si>
  <si>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</si>
  <si>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</si>
  <si>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</si>
  <si>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</si>
  <si>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</si>
  <si>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</si>
  <si>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</si>
  <si>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</si>
  <si>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</si>
  <si>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</si>
  <si>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</si>
  <si>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</si>
  <si>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</si>
  <si>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</si>
  <si>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</si>
  <si>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</si>
  <si>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</si>
  <si>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</si>
  <si>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</si>
  <si>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</si>
  <si>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</si>
  <si>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</si>
  <si>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</si>
  <si>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</si>
  <si>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</si>
  <si>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</si>
  <si>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</si>
  <si>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</si>
  <si>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</si>
  <si>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</si>
  <si>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</si>
  <si>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</si>
  <si>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</si>
  <si>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</si>
  <si>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</si>
  <si>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</si>
  <si>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</si>
  <si>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</si>
  <si>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</si>
  <si>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</si>
  <si>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</si>
  <si>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</si>
  <si>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</si>
  <si>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</si>
  <si>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</si>
  <si>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</si>
  <si>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</si>
  <si>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</si>
  <si>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</si>
  <si>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</si>
  <si>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</si>
  <si>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</si>
  <si>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</si>
  <si>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</si>
  <si>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</si>
  <si>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</si>
  <si>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</si>
  <si>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</si>
  <si>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</si>
  <si>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</si>
  <si>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</si>
  <si>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</si>
  <si>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</si>
  <si>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</si>
  <si>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</si>
  <si>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</si>
  <si>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</si>
  <si>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</si>
  <si>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</si>
  <si>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</si>
  <si>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</si>
  <si>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</si>
  <si>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</si>
  <si>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</si>
  <si>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</si>
  <si>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</si>
  <si>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</si>
  <si>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</si>
  <si>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</si>
  <si>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</si>
  <si>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</si>
  <si>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</si>
  <si>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</si>
  <si>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</si>
  <si>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</si>
  <si>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</si>
  <si>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</si>
  <si>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</si>
  <si>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</si>
  <si>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</si>
  <si>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</si>
  <si>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</si>
  <si>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</si>
  <si>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</si>
  <si>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</si>
  <si>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</si>
  <si>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</si>
  <si>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</si>
  <si>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</si>
  <si>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</si>
  <si>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</si>
  <si>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</si>
  <si>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</si>
  <si>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</si>
  <si>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</si>
  <si>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</si>
  <si>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</si>
  <si>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</si>
  <si>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</si>
  <si>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</si>
  <si>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</si>
  <si>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</si>
  <si>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</si>
  <si>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</si>
  <si>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</si>
  <si>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</si>
  <si>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</si>
  <si>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</si>
  <si>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</si>
  <si>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</si>
  <si>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</si>
  <si>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</si>
  <si>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</si>
  <si>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</si>
  <si>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</si>
  <si>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</si>
  <si>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</si>
  <si>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</si>
  <si>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</si>
  <si>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</si>
  <si>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</si>
  <si>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</si>
  <si>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</si>
  <si>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</si>
  <si>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</si>
  <si>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</si>
  <si>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</si>
  <si>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</si>
  <si>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</si>
  <si>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</si>
  <si>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</si>
  <si>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</si>
  <si>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</si>
  <si>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</si>
  <si>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</si>
  <si>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</si>
  <si>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</si>
  <si>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</si>
  <si>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</si>
  <si>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</si>
  <si>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</si>
  <si>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</si>
  <si>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</si>
  <si>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</si>
  <si>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</si>
  <si>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</si>
  <si>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</si>
  <si>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</si>
  <si>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</si>
  <si>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</si>
  <si>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</si>
  <si>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</si>
  <si>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</si>
  <si>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</si>
  <si>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</si>
  <si>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</si>
  <si>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</si>
  <si>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</si>
  <si>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</si>
  <si>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</si>
  <si>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</si>
  <si>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</si>
  <si>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</si>
  <si>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</si>
  <si>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</si>
  <si>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</si>
  <si>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</si>
  <si>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</si>
  <si>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</si>
  <si>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</si>
  <si>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</si>
  <si>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</si>
  <si>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</si>
  <si>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</si>
  <si>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</si>
  <si>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</si>
  <si>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</si>
  <si>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</si>
  <si>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</si>
  <si>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</si>
  <si>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</si>
  <si>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</si>
  <si>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</si>
  <si>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</si>
  <si>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</si>
  <si>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</si>
  <si>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</si>
  <si>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</si>
  <si>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</si>
  <si>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</si>
  <si>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</si>
  <si>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</si>
  <si>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</si>
  <si>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</si>
  <si>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</si>
  <si>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</si>
  <si>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</si>
  <si>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</si>
  <si>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</si>
  <si>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</si>
  <si>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</si>
  <si>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</si>
  <si>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</si>
  <si>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</si>
  <si>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</si>
  <si>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</si>
  <si>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</si>
  <si>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</si>
  <si>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</si>
  <si>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</si>
  <si>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</si>
  <si>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</si>
  <si>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</si>
  <si>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</si>
  <si>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</si>
  <si>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</si>
  <si>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</si>
  <si>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</si>
  <si>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</si>
  <si>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</si>
  <si>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</si>
  <si>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</si>
  <si>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</si>
  <si>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</si>
  <si>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</si>
  <si>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</si>
  <si>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</si>
  <si>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</si>
  <si>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</si>
  <si>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</si>
  <si>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</si>
  <si>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</si>
  <si>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</si>
  <si>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</si>
  <si>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</si>
  <si>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</si>
  <si>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</si>
  <si>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</si>
  <si>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</si>
  <si>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</si>
  <si>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</si>
  <si>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</si>
  <si>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</si>
  <si>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</si>
  <si>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</si>
  <si>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</si>
  <si>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</si>
  <si>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</si>
  <si>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</si>
  <si>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</si>
  <si>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</si>
  <si>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</si>
  <si>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</si>
  <si>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</si>
  <si>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</si>
  <si>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</si>
  <si>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</si>
  <si>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</si>
  <si>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</si>
  <si>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</si>
  <si>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</si>
  <si>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</si>
  <si>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</si>
  <si>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</si>
  <si>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</si>
  <si>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</si>
  <si>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</si>
  <si>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</si>
  <si>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</si>
  <si>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</si>
  <si>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</si>
  <si>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</si>
  <si>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</si>
  <si>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</si>
  <si>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</si>
  <si>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</si>
  <si>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</si>
  <si>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</si>
  <si>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</si>
  <si>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</si>
  <si>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</si>
  <si>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</si>
  <si>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</si>
  <si>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</si>
  <si>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</si>
  <si>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</si>
  <si>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</si>
  <si>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</si>
  <si>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</si>
  <si>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</si>
  <si>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</si>
  <si>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</si>
  <si>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</si>
  <si>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</si>
  <si>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</si>
  <si>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</si>
  <si>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</si>
  <si>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</si>
  <si>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</si>
  <si>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</si>
  <si>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</si>
  <si>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</si>
  <si>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</si>
  <si>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</si>
  <si>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</si>
  <si>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</si>
  <si>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</si>
  <si>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</si>
  <si>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</si>
  <si>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</si>
  <si>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</si>
  <si>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</si>
  <si>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</si>
  <si>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</si>
  <si>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</si>
  <si>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</si>
  <si>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</si>
  <si>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</si>
  <si>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</si>
  <si>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</si>
  <si>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</si>
  <si>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</si>
  <si>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</si>
  <si>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</si>
  <si>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</si>
  <si>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</si>
  <si>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</si>
  <si>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</si>
  <si>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</si>
  <si>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</si>
  <si>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</si>
  <si>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</si>
  <si>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</si>
  <si>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</si>
  <si>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</si>
  <si>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</si>
  <si>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</si>
  <si>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</si>
  <si>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</si>
  <si>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</si>
  <si>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</si>
  <si>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</si>
  <si>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</si>
  <si>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</si>
  <si>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</si>
  <si>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</si>
  <si>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</si>
  <si>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</si>
  <si>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</si>
  <si>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</si>
  <si>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</si>
  <si>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</si>
  <si>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</si>
  <si>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</si>
  <si>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</si>
  <si>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</si>
  <si>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</si>
  <si>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</si>
  <si>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</si>
  <si>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</si>
  <si>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</si>
  <si>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</si>
  <si>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</si>
  <si>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</si>
  <si>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</si>
  <si>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</si>
  <si>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</si>
  <si>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</si>
  <si>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</si>
  <si>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</si>
  <si>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</si>
  <si>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</si>
  <si>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</si>
  <si>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</si>
  <si>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</si>
  <si>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</si>
  <si>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</si>
  <si>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</si>
  <si>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</si>
  <si>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</si>
  <si>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</si>
  <si>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</si>
  <si>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</si>
  <si>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</si>
  <si>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</si>
  <si>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</si>
  <si>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</si>
  <si>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</si>
  <si>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</si>
  <si>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</si>
  <si>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</si>
  <si>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</si>
  <si>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</si>
  <si>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</si>
  <si>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</si>
  <si>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</si>
  <si>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</si>
  <si>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</si>
  <si>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</si>
  <si>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</si>
  <si>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</si>
  <si>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</si>
  <si>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</si>
  <si>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</si>
  <si>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</si>
  <si>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</si>
  <si>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</si>
  <si>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</si>
  <si>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</si>
  <si>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</si>
  <si>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</si>
  <si>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</si>
  <si>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</si>
  <si>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</si>
  <si>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</si>
  <si>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</si>
  <si>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</si>
  <si>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</si>
  <si>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</si>
  <si>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</si>
  <si>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</si>
  <si>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</si>
  <si>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</si>
  <si>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</si>
  <si>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</si>
  <si>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</si>
  <si>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</si>
  <si>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</si>
  <si>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</si>
  <si>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</si>
  <si>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</si>
  <si>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</si>
  <si>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</si>
  <si>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</si>
  <si>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</si>
  <si>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</si>
  <si>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</si>
  <si>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</si>
  <si>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</si>
  <si>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</si>
  <si>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</si>
  <si>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</si>
  <si>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</si>
  <si>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</si>
  <si>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</si>
  <si>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</si>
  <si>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</si>
  <si>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</si>
  <si>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</si>
  <si>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</si>
  <si>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</si>
  <si>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</si>
  <si>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</si>
  <si>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</si>
  <si>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</si>
  <si>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</si>
  <si>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</si>
  <si>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</si>
  <si>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</si>
  <si>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</si>
  <si>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</si>
  <si>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</si>
  <si>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</si>
  <si>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</si>
  <si>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</si>
  <si>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</si>
  <si>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</si>
  <si>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</si>
  <si>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</si>
  <si>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</si>
  <si>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</si>
  <si>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</si>
  <si>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</si>
  <si>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</si>
  <si>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</si>
  <si>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</si>
  <si>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</si>
  <si>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</si>
  <si>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</si>
  <si>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</si>
  <si>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</si>
  <si>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</si>
  <si>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</si>
  <si>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</si>
  <si>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</si>
  <si>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</si>
  <si>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</si>
  <si>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</si>
  <si>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</si>
  <si>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</si>
  <si>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</si>
  <si>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</si>
  <si>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</si>
  <si>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</si>
  <si>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</si>
  <si>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</si>
  <si>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</si>
  <si>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</si>
  <si>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</si>
  <si>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</si>
  <si>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</si>
  <si>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</si>
  <si>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</si>
  <si>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</si>
  <si>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</si>
  <si>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</si>
  <si>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</si>
  <si>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</si>
  <si>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</si>
  <si>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</si>
  <si>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</si>
  <si>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</si>
  <si>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</si>
  <si>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</si>
  <si>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</si>
  <si>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</si>
  <si>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</si>
  <si>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</si>
  <si>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</si>
  <si>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</si>
  <si>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</si>
  <si>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</si>
  <si>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</si>
  <si>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</si>
  <si>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</si>
  <si>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</si>
  <si>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</si>
  <si>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</si>
  <si>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</si>
  <si>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</si>
  <si>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</si>
  <si>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</si>
  <si>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</si>
  <si>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</si>
  <si>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</si>
  <si>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</si>
  <si>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</si>
  <si>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</si>
  <si>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</si>
  <si>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</si>
  <si>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</si>
  <si>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</si>
  <si>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</si>
  <si>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</si>
  <si>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</si>
  <si>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</si>
  <si>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</si>
  <si>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</si>
  <si>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</si>
  <si>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</si>
  <si>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</si>
  <si>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</si>
  <si>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</si>
  <si>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</si>
  <si>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</si>
  <si>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</si>
  <si>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</si>
  <si>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</si>
  <si>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</si>
  <si>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</si>
  <si>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</si>
  <si>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</si>
  <si>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</si>
  <si>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</si>
  <si>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</si>
  <si>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</si>
  <si>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</si>
  <si>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</si>
  <si>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</si>
  <si>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</si>
  <si>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</si>
  <si>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</si>
  <si>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</si>
  <si>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</si>
  <si>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</si>
  <si>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</si>
  <si>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</si>
  <si>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</si>
  <si>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</si>
  <si>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</si>
  <si>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</si>
  <si>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</si>
  <si>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</si>
  <si>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</si>
  <si>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</si>
  <si>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</si>
  <si>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</si>
  <si>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</si>
  <si>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</si>
  <si>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</si>
  <si>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</si>
  <si>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</si>
  <si>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</si>
  <si>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</si>
  <si>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</si>
  <si>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</si>
  <si>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</si>
  <si>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</si>
  <si>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</si>
  <si>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</si>
  <si>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</si>
  <si>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</si>
  <si>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</si>
  <si>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</si>
  <si>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</si>
  <si>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</si>
  <si>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</si>
  <si>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</si>
  <si>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</si>
  <si>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</si>
  <si>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</si>
  <si>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</si>
  <si>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</si>
  <si>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</si>
  <si>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</si>
  <si>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</si>
  <si>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</si>
  <si>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</si>
  <si>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</si>
  <si>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</si>
  <si>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</si>
  <si>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</si>
  <si>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</si>
  <si>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</si>
  <si>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</si>
  <si>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</si>
  <si>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</si>
  <si>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</si>
  <si>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</si>
  <si>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</si>
  <si>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</si>
  <si>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</si>
  <si>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</si>
  <si>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</si>
  <si>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</si>
  <si>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</si>
  <si>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</si>
  <si>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</si>
  <si>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</si>
  <si>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</si>
  <si>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</si>
  <si>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</si>
  <si>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</si>
  <si>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</si>
  <si>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</si>
  <si>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</si>
  <si>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</si>
  <si>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</si>
  <si>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</si>
  <si>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</si>
  <si>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</si>
  <si>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</si>
  <si>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</si>
  <si>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</si>
  <si>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</si>
  <si>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</si>
  <si>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</si>
  <si>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</si>
  <si>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</si>
  <si>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</si>
  <si>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</si>
  <si>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</si>
  <si>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</si>
  <si>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</si>
  <si>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</si>
  <si>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</si>
  <si>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</si>
  <si>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</si>
  <si>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</si>
  <si>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</si>
  <si>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</si>
  <si>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</si>
  <si>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</si>
  <si>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</si>
  <si>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</si>
  <si>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</si>
  <si>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</si>
  <si>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</si>
  <si>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</si>
  <si>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</si>
  <si>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</si>
  <si>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</si>
  <si>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</si>
  <si>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</si>
  <si>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</si>
  <si>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</si>
  <si>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</si>
  <si>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</si>
  <si>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</si>
  <si>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</si>
  <si>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</si>
  <si>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</si>
  <si>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</si>
  <si>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</si>
  <si>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</si>
  <si>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</si>
  <si>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</si>
  <si>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</si>
  <si>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</si>
  <si>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</si>
  <si>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</si>
  <si>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</si>
  <si>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</si>
  <si>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</si>
  <si>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</si>
  <si>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</si>
  <si>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</si>
  <si>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</si>
  <si>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</si>
  <si>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</si>
  <si>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</si>
  <si>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</si>
  <si>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</si>
  <si>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</si>
  <si>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</si>
  <si>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</si>
  <si>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</si>
  <si>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</si>
  <si>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</si>
  <si>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</si>
  <si>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</si>
  <si>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</si>
  <si>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</si>
  <si>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</si>
  <si>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</si>
  <si>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</si>
  <si>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</si>
  <si>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</si>
  <si>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</si>
  <si>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</si>
  <si>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</si>
  <si>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</si>
  <si>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</si>
  <si>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</si>
  <si>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</si>
  <si>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</si>
  <si>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</si>
  <si>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</si>
  <si>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</si>
  <si>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</si>
  <si>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</si>
  <si>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</si>
  <si>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</si>
  <si>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</si>
  <si>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</si>
  <si>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</si>
  <si>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</si>
  <si>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</si>
  <si>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</si>
  <si>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</si>
  <si>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</si>
  <si>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</si>
  <si>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</si>
  <si>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</si>
  <si>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</si>
  <si>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</si>
  <si>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</si>
  <si>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</si>
  <si>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</si>
  <si>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</si>
  <si>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</si>
  <si>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</si>
  <si>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</si>
  <si>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</si>
  <si>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</si>
  <si>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</si>
  <si>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</si>
  <si>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</si>
  <si>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</si>
  <si>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</si>
  <si>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</si>
  <si>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</si>
  <si>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</si>
  <si>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</si>
  <si>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</si>
  <si>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</si>
  <si>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</si>
  <si>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</si>
  <si>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</si>
  <si>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</si>
  <si>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</si>
  <si>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</si>
  <si>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</si>
  <si>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</si>
  <si>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</si>
  <si>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</si>
  <si>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</si>
  <si>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</si>
  <si>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</si>
  <si>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</si>
  <si>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</si>
  <si>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</si>
  <si>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</si>
  <si>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</si>
  <si>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</si>
  <si>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</si>
  <si>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</si>
  <si>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</si>
  <si>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</si>
  <si>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</si>
  <si>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</si>
  <si>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</si>
  <si>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</si>
  <si>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</si>
  <si>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</si>
  <si>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</si>
  <si>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</si>
  <si>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</si>
  <si>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</si>
  <si>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</si>
  <si>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</si>
  <si>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</si>
  <si>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</si>
  <si>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</si>
  <si>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</si>
  <si>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</si>
  <si>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</si>
  <si>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</si>
  <si>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</si>
  <si>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</si>
  <si>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</si>
  <si>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</si>
  <si>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</si>
  <si>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</si>
  <si>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</si>
  <si>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</si>
  <si>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</si>
  <si>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</si>
  <si>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</si>
  <si>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</si>
  <si>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</si>
  <si>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</si>
  <si>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</si>
  <si>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</si>
  <si>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</si>
  <si>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</si>
  <si>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</si>
  <si>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</si>
  <si>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</si>
  <si>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</si>
  <si>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</si>
  <si>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</si>
  <si>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</si>
  <si>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</si>
  <si>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</si>
  <si>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</si>
  <si>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</si>
  <si>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</si>
  <si>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</si>
  <si>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</si>
  <si>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</si>
  <si>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</si>
  <si>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</si>
  <si>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</si>
  <si>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</si>
  <si>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</si>
  <si>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</si>
  <si>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</si>
  <si>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</si>
  <si>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</si>
  <si>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</si>
  <si>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</si>
  <si>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</si>
  <si>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</si>
  <si>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</si>
  <si>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</si>
  <si>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</si>
  <si>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</si>
  <si>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</si>
  <si>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</si>
  <si>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</si>
  <si>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</si>
  <si>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</si>
  <si>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</si>
  <si>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</si>
  <si>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</si>
  <si>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</si>
  <si>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</si>
  <si>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</si>
  <si>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</si>
  <si>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</si>
  <si>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</si>
  <si>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</si>
  <si>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</si>
  <si>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</si>
  <si>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</si>
  <si>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</si>
  <si>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</si>
  <si>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</si>
  <si>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</si>
  <si>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</si>
  <si>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</si>
  <si>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</si>
  <si>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</si>
  <si>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</si>
  <si>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</si>
  <si>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</si>
  <si>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</si>
  <si>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</si>
  <si>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</si>
  <si>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</si>
  <si>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</si>
  <si>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</si>
  <si>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</si>
  <si>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</si>
  <si>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</si>
  <si>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</si>
  <si>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</si>
  <si>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</si>
  <si>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</si>
  <si>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</si>
  <si>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</si>
  <si>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</si>
  <si>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</si>
  <si>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</si>
  <si>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</si>
  <si>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</si>
  <si>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</si>
  <si>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</si>
  <si>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</si>
  <si>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</si>
  <si>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</si>
  <si>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</si>
  <si>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</si>
  <si>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</si>
  <si>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</si>
  <si>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</si>
  <si>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</si>
  <si>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</si>
  <si>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</si>
  <si>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</si>
  <si>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</si>
  <si>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</si>
  <si>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</si>
  <si>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</si>
  <si>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</si>
  <si>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</si>
  <si>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</si>
  <si>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</si>
  <si>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</si>
  <si>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</si>
  <si>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</si>
  <si>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</si>
  <si>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</si>
  <si>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</si>
  <si>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</si>
  <si>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</si>
  <si>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</si>
  <si>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</si>
  <si>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</si>
  <si>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</si>
  <si>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</si>
  <si>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</si>
  <si>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</si>
  <si>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</si>
  <si>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</si>
  <si>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</si>
  <si>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</si>
  <si>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</si>
  <si>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</si>
  <si>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</si>
  <si>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</si>
  <si>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</si>
  <si>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</si>
  <si>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</si>
  <si>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</si>
  <si>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</si>
  <si>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</si>
  <si>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</si>
  <si>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</si>
  <si>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</si>
  <si>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</si>
  <si>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</si>
  <si>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</si>
  <si>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</si>
  <si>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</si>
  <si>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</si>
  <si>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</si>
  <si>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</si>
  <si>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</si>
  <si>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</si>
  <si>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</si>
  <si>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</si>
  <si>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</si>
  <si>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</si>
  <si>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</si>
  <si>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</si>
  <si>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</si>
  <si>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</si>
  <si>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</si>
  <si>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</si>
  <si>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</si>
  <si>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</si>
  <si>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</si>
  <si>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</si>
  <si>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</si>
  <si>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</si>
  <si>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</si>
  <si>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</si>
  <si>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</si>
  <si>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</si>
  <si>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</si>
  <si>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</si>
  <si>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</si>
  <si>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</si>
  <si>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</si>
  <si>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</si>
  <si>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</si>
  <si>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</si>
  <si>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</si>
  <si>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</si>
  <si>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</si>
  <si>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</si>
  <si>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</si>
  <si>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</si>
  <si>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</si>
  <si>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</si>
  <si>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</si>
  <si>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</si>
  <si>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</si>
  <si>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</si>
  <si>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</si>
  <si>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</si>
  <si>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</si>
  <si>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</si>
  <si>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</si>
  <si>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</si>
  <si>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</si>
  <si>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</si>
  <si>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</si>
  <si>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</si>
  <si>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</si>
  <si>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</si>
  <si>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</si>
  <si>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</si>
  <si>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</si>
  <si>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</si>
  <si>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</si>
  <si>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</si>
  <si>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</si>
  <si>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</si>
  <si>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</si>
  <si>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</si>
  <si>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</si>
  <si>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</si>
  <si>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</si>
  <si>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</si>
  <si>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</si>
  <si>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</si>
  <si>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</si>
  <si>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</si>
  <si>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</si>
  <si>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</si>
  <si>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</si>
  <si>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</si>
  <si>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</si>
  <si>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</si>
  <si>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</si>
  <si>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</si>
  <si>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</si>
  <si>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</si>
  <si>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</si>
  <si>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</si>
  <si>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</si>
  <si>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</si>
  <si>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</si>
  <si>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</si>
  <si>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</si>
  <si>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</si>
  <si>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</si>
  <si>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</si>
  <si>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</si>
  <si>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</si>
  <si>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</si>
  <si>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</si>
  <si>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</si>
  <si>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</si>
  <si>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</si>
  <si>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</si>
  <si>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</si>
  <si>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</si>
  <si>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</si>
  <si>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</si>
  <si>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</si>
  <si>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</si>
  <si>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</si>
  <si>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</si>
  <si>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</si>
  <si>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</si>
  <si>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</si>
  <si>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</si>
  <si>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</si>
  <si>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</si>
  <si>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</si>
  <si>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</si>
  <si>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</si>
  <si>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</si>
  <si>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</si>
  <si>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</si>
  <si>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</si>
  <si>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</si>
  <si>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</si>
  <si>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</si>
  <si>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</si>
  <si>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</si>
  <si>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</si>
  <si>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</si>
  <si>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</si>
  <si>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</si>
  <si>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</si>
  <si>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</si>
  <si>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</si>
  <si>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</si>
  <si>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</si>
  <si>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</si>
  <si>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</si>
  <si>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</si>
  <si>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</si>
  <si>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</si>
  <si>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</si>
  <si>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</si>
  <si>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</si>
  <si>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</si>
  <si>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</si>
  <si>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</si>
  <si>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</si>
  <si>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</si>
  <si>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</si>
  <si>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</si>
  <si>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</si>
  <si>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</si>
  <si>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</si>
  <si>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</si>
  <si>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</si>
  <si>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</si>
  <si>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</si>
  <si>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</si>
  <si>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</si>
  <si>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</si>
  <si>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</si>
  <si>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</si>
  <si>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</si>
  <si>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</si>
  <si>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</si>
  <si>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</si>
  <si>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</si>
  <si>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</si>
  <si>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</si>
  <si>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</si>
  <si>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</si>
  <si>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</si>
  <si>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</si>
  <si>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</si>
  <si>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</si>
  <si>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</si>
  <si>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</si>
  <si>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</si>
  <si>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</si>
  <si>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</si>
  <si>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</si>
  <si>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</si>
  <si>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</si>
  <si>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</si>
  <si>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</si>
  <si>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</si>
  <si>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</si>
  <si>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</si>
  <si>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</si>
  <si>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</si>
  <si>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</si>
  <si>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</si>
  <si>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</si>
  <si>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</si>
  <si>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</si>
  <si>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</si>
  <si>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</si>
  <si>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</si>
  <si>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</si>
  <si>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</si>
  <si>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</si>
  <si>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</si>
  <si>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</si>
  <si>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</si>
  <si>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</si>
  <si>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</si>
  <si>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</si>
  <si>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</si>
  <si>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</si>
  <si>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</si>
  <si>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</si>
  <si>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</si>
  <si>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</si>
  <si>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</si>
  <si>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</si>
  <si>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</si>
  <si>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</si>
  <si>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</si>
  <si>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</si>
  <si>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</si>
  <si>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</si>
  <si>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</si>
  <si>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</si>
  <si>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</si>
  <si>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</si>
  <si>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</si>
  <si>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</si>
  <si>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</si>
  <si>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</si>
  <si>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</si>
  <si>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</si>
  <si>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</si>
  <si>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</si>
  <si>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</si>
  <si>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</si>
  <si>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</si>
  <si>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</si>
  <si>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</si>
  <si>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</si>
  <si>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</si>
  <si>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</si>
  <si>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</si>
  <si>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</si>
  <si>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</si>
  <si>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</si>
  <si>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</si>
  <si>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</si>
  <si>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</si>
  <si>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</si>
  <si>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</si>
  <si>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</si>
  <si>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</si>
  <si>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</si>
  <si>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</si>
  <si>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</si>
  <si>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</si>
  <si>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</si>
  <si>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</si>
  <si>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</si>
  <si>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</si>
  <si>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</si>
  <si>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</si>
  <si>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</si>
  <si>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</si>
  <si>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</si>
  <si>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</si>
  <si>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</si>
  <si>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</si>
  <si>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</si>
  <si>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</si>
  <si>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</si>
  <si>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</si>
  <si>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</si>
  <si>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</si>
  <si>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</si>
  <si>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</si>
  <si>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</si>
  <si>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</si>
  <si>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</si>
  <si>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</si>
  <si>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</si>
  <si>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</si>
  <si>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</si>
  <si>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</si>
  <si>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</si>
  <si>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</si>
  <si>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</si>
  <si>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</si>
  <si>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</si>
  <si>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</si>
  <si>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</si>
  <si>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</si>
  <si>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</si>
  <si>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</si>
  <si>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</si>
  <si>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</si>
  <si>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</si>
  <si>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</si>
  <si>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</si>
  <si>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</si>
  <si>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</si>
  <si>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</si>
  <si>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</si>
  <si>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</si>
  <si>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</si>
  <si>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</si>
  <si>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</si>
  <si>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</si>
  <si>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</si>
  <si>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</si>
  <si>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</si>
  <si>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</si>
  <si>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</si>
  <si>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</si>
  <si>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</si>
  <si>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</si>
  <si>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</si>
  <si>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</si>
  <si>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</si>
  <si>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</si>
  <si>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</si>
  <si>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</si>
  <si>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</si>
  <si>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</si>
  <si>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</si>
  <si>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</si>
  <si>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</si>
  <si>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</si>
  <si>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</si>
  <si>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</si>
  <si>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</si>
  <si>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</si>
  <si>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</si>
  <si>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</si>
  <si>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</si>
  <si>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</si>
  <si>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</si>
  <si>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</si>
  <si>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</si>
  <si>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</si>
  <si>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</si>
  <si>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</si>
  <si>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</si>
  <si>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</si>
  <si>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</si>
  <si>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</si>
  <si>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</si>
  <si>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</si>
  <si>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</si>
  <si>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</si>
  <si>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</si>
  <si>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</si>
  <si>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</si>
  <si>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</si>
  <si>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</si>
  <si>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</si>
  <si>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</si>
  <si>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</si>
  <si>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</si>
  <si>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</si>
  <si>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</si>
  <si>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</si>
  <si>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</si>
  <si>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</si>
  <si>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</si>
  <si>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</si>
  <si>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</si>
  <si>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</si>
  <si>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</si>
  <si>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</si>
  <si>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</si>
  <si>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</si>
  <si>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</si>
  <si>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</si>
  <si>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</si>
  <si>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</si>
  <si>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</si>
  <si>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</si>
  <si>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</si>
  <si>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</si>
  <si>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</si>
  <si>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</si>
  <si>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</si>
  <si>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</si>
  <si>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</si>
  <si>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</si>
  <si>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</si>
  <si>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</si>
  <si>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</si>
  <si>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</si>
  <si>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</si>
  <si>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</si>
  <si>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</si>
  <si>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</si>
  <si>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</si>
  <si>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</si>
  <si>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</si>
  <si>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</si>
  <si>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</si>
  <si>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</si>
  <si>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</si>
  <si>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</si>
  <si>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</si>
  <si>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</si>
  <si>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</si>
  <si>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</si>
  <si>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</si>
  <si>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</si>
  <si>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</si>
  <si>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</si>
  <si>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</si>
  <si>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</si>
  <si>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</si>
  <si>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</si>
  <si>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</si>
  <si>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</si>
  <si>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</si>
  <si>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</si>
  <si>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</si>
  <si>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</si>
  <si>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</si>
  <si>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</si>
  <si>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</si>
  <si>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</si>
  <si>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</si>
  <si>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</si>
  <si>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</si>
  <si>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</si>
  <si>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</si>
  <si>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</si>
  <si>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</si>
  <si>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</si>
  <si>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</si>
  <si>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</si>
  <si>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</si>
  <si>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</si>
  <si>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</si>
  <si>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</si>
  <si>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</si>
  <si>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</si>
  <si>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</si>
  <si>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</si>
  <si>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</si>
  <si>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</si>
  <si>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</si>
  <si>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</si>
  <si>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</si>
  <si>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</si>
  <si>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</si>
  <si>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</si>
  <si>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</si>
  <si>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</si>
  <si>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</si>
  <si>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</si>
  <si>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</si>
  <si>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</si>
  <si>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</si>
  <si>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</si>
  <si>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</si>
  <si>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</si>
  <si>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</si>
  <si>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</si>
  <si>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</si>
  <si>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</si>
  <si>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</si>
  <si>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</si>
  <si>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</si>
  <si>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</si>
  <si>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</si>
  <si>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</si>
  <si>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</si>
  <si>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</si>
  <si>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</si>
  <si>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</si>
  <si>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</si>
  <si>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</si>
  <si>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</si>
  <si>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</si>
  <si>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</si>
  <si>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</si>
  <si>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</si>
  <si>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</si>
  <si>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</si>
  <si>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</si>
  <si>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</si>
  <si>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</si>
  <si>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</si>
  <si>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</si>
  <si>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</si>
  <si>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</si>
  <si>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</si>
  <si>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</si>
  <si>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</si>
  <si>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</si>
  <si>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</si>
  <si>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</si>
  <si>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</si>
  <si>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</si>
  <si>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</si>
  <si>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</si>
  <si>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</si>
  <si>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</si>
  <si>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</si>
  <si>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</si>
  <si>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</si>
  <si>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</si>
  <si>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</si>
  <si>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</si>
  <si>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</si>
  <si>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</si>
  <si>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</si>
  <si>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</si>
  <si>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</si>
  <si>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</si>
  <si>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</si>
  <si>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</si>
  <si>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</si>
  <si>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</si>
  <si>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</si>
  <si>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</si>
  <si>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</si>
  <si>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</si>
  <si>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</si>
  <si>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</si>
  <si>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</si>
  <si>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</si>
  <si>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</si>
  <si>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</si>
  <si>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</si>
  <si>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</si>
  <si>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</si>
  <si>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</si>
  <si>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</si>
  <si>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</si>
  <si>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</si>
  <si>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</si>
  <si>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</si>
  <si>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</si>
  <si>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</si>
  <si>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</si>
  <si>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</si>
  <si>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</si>
  <si>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</si>
  <si>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</si>
  <si>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</si>
  <si>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</si>
  <si>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</si>
  <si>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</si>
  <si>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</si>
  <si>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</si>
  <si>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</si>
  <si>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</si>
  <si>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</si>
  <si>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</si>
  <si>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</si>
  <si>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</si>
  <si>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</si>
  <si>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</si>
  <si>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</si>
  <si>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</si>
  <si>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</si>
  <si>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</si>
  <si>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</si>
  <si>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</si>
  <si>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</si>
  <si>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</si>
  <si>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</si>
  <si>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</si>
  <si>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</si>
  <si>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</si>
  <si>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</si>
  <si>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</si>
  <si>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</si>
  <si>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</si>
  <si>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</si>
  <si>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</si>
  <si>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</si>
  <si>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</si>
  <si>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</si>
  <si>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</si>
  <si>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</si>
  <si>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</si>
  <si>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</si>
  <si>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</si>
  <si>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</si>
  <si>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</si>
  <si>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</si>
  <si>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</si>
  <si>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</si>
  <si>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</si>
  <si>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</si>
  <si>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</si>
  <si>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</si>
  <si>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</si>
  <si>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</si>
  <si>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</si>
  <si>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</si>
  <si>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</si>
  <si>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</si>
  <si>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</si>
  <si>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</si>
  <si>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</si>
  <si>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</si>
  <si>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</si>
  <si>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</si>
  <si>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</si>
  <si>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</si>
  <si>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</si>
  <si>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</si>
  <si>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</si>
  <si>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</si>
  <si>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</si>
  <si>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</si>
  <si>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</si>
  <si>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</si>
  <si>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</si>
  <si>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</si>
  <si>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</si>
  <si>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</si>
  <si>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</si>
  <si>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</si>
  <si>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</si>
  <si>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</si>
  <si>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</si>
  <si>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</si>
  <si>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</si>
  <si>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</si>
  <si>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</si>
  <si>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</si>
  <si>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</si>
  <si>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</si>
  <si>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</si>
  <si>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</si>
  <si>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</si>
  <si>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</si>
  <si>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</si>
  <si>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</si>
  <si>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</si>
  <si>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</si>
  <si>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</si>
  <si>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</si>
  <si>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</si>
  <si>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</si>
  <si>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</si>
  <si>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</si>
  <si>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</si>
  <si>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</si>
  <si>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</si>
  <si>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</si>
  <si>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</si>
  <si>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</si>
  <si>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</si>
  <si>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</si>
  <si>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</si>
  <si>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</si>
  <si>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</si>
  <si>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</si>
  <si>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</si>
  <si>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</si>
  <si>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</si>
  <si>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</si>
  <si>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</si>
  <si>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</si>
  <si>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</si>
  <si>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</si>
  <si>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</si>
  <si>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</si>
  <si>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</si>
  <si>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</si>
  <si>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</si>
  <si>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</si>
  <si>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</si>
  <si>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</si>
  <si>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</si>
  <si>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</si>
  <si>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</si>
  <si>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</si>
  <si>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</si>
  <si>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</si>
  <si>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</si>
  <si>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</si>
  <si>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</si>
  <si>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</si>
  <si>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</si>
  <si>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</si>
  <si>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</si>
  <si>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</si>
  <si>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</si>
  <si>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</si>
  <si>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</si>
  <si>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</si>
  <si>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</si>
  <si>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</si>
  <si>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</si>
  <si>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</si>
  <si>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</si>
  <si>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</si>
  <si>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</si>
  <si>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</si>
  <si>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</si>
  <si>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</si>
  <si>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</si>
  <si>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</si>
  <si>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</si>
  <si>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</si>
  <si>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</si>
  <si>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</si>
  <si>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</si>
  <si>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</si>
  <si>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</si>
  <si>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</si>
  <si>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</si>
  <si>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</si>
  <si>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</si>
  <si>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</si>
  <si>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</si>
  <si>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</si>
  <si>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</si>
  <si>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</si>
  <si>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</si>
  <si>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</si>
  <si>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</si>
  <si>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</si>
  <si>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</si>
  <si>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</si>
  <si>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</si>
  <si>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</si>
  <si>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</si>
  <si>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</si>
  <si>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</si>
  <si>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</si>
  <si>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</si>
  <si>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</si>
  <si>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</si>
  <si>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</si>
  <si>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</si>
  <si>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</si>
  <si>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</si>
  <si>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</si>
  <si>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</si>
  <si>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1440 W. Vermont Street</t>
  </si>
  <si>
    <t xml:space="preserve">Calumet Park </t>
  </si>
  <si>
    <t>Lauterbach &amp; Amen, LLP</t>
  </si>
  <si>
    <t>Matt Beran</t>
  </si>
  <si>
    <t>Naperville</t>
  </si>
  <si>
    <t>IL</t>
  </si>
  <si>
    <t>(630) 393-1483</t>
  </si>
  <si>
    <t>668 N. River Road</t>
  </si>
  <si>
    <t>(630) 393-2516</t>
  </si>
  <si>
    <t>065-033233</t>
  </si>
  <si>
    <t>mberan@lauterbachamen.com</t>
  </si>
  <si>
    <t>Dr. Elizabeth H. Reynolds</t>
  </si>
  <si>
    <t>(708) 388-8920</t>
  </si>
  <si>
    <t>(708) 388-8950</t>
  </si>
  <si>
    <t>jstearns@sd132.org</t>
  </si>
  <si>
    <t>Revenues (9-14) #10-1999: Other Local Revenues $142,071</t>
  </si>
  <si>
    <t>Revenues (9-14) #10-4998: Other Federal Grants $8,955</t>
  </si>
  <si>
    <t>`</t>
  </si>
  <si>
    <t>Revenues (9-14) #20-1999: Other Local Revenues $397</t>
  </si>
  <si>
    <t>Expenditures (15-22), Line 120 - Other Support Services - Pupils - Educational Media Services $1,758</t>
  </si>
  <si>
    <t>Expenditures (15-22), Line 166 - Debt Services (Other) - Bond Fees $3,590</t>
  </si>
  <si>
    <t>Issuance of June 1, 1997 - Series A</t>
  </si>
  <si>
    <t>Issuance of May 15, 2008 - Series A</t>
  </si>
  <si>
    <t>Issuance of May 15, 2008 - Series B</t>
  </si>
  <si>
    <t>Issuance of May 15, 2008 - Series C</t>
  </si>
  <si>
    <t>Issuance of May 15, 2008 - Series D</t>
  </si>
  <si>
    <t>Capital Lease Obligation</t>
  </si>
  <si>
    <t>1, 3</t>
  </si>
  <si>
    <t>Capital Lease</t>
  </si>
  <si>
    <t>N/A</t>
  </si>
  <si>
    <t>School Employees Loss Fund (SELF)</t>
  </si>
  <si>
    <t>Calumet Township School Treasurer</t>
  </si>
  <si>
    <t>Eisenhower Cooperative Joint Agreement</t>
  </si>
  <si>
    <t>Suburban School Co-Op Insurance Pool</t>
  </si>
  <si>
    <t>US Dept of Agriculture</t>
  </si>
  <si>
    <t>Illinois State Board of Education</t>
  </si>
  <si>
    <t>2016-4220</t>
  </si>
  <si>
    <t>2017-4220</t>
  </si>
  <si>
    <t>2016-4210</t>
  </si>
  <si>
    <t>2017-4210</t>
  </si>
  <si>
    <t>Department of Educaton</t>
  </si>
  <si>
    <t>2016-4300</t>
  </si>
  <si>
    <t>2017-4300</t>
  </si>
  <si>
    <t>2016-4932</t>
  </si>
  <si>
    <t>2017-4932</t>
  </si>
  <si>
    <t>2016-4909</t>
  </si>
  <si>
    <t>Title III - Lang Inst Prog - Limited Eng (LIPLEP)</t>
  </si>
  <si>
    <t>Other Federal Programs</t>
  </si>
  <si>
    <t>2017-4909</t>
  </si>
  <si>
    <t>2016-4998</t>
  </si>
  <si>
    <t>Eisenhower Cooperative</t>
  </si>
  <si>
    <t>2016-4625</t>
  </si>
  <si>
    <t>Special Education - Grants to States (IDEA Flow Through)</t>
  </si>
  <si>
    <t>Special Education - Preschool Grants (IDEA Preschool)</t>
  </si>
  <si>
    <t>2016-4901</t>
  </si>
  <si>
    <t>Department of Health and Human Services</t>
  </si>
  <si>
    <t>Illinois Depart of Healthcare and Family Services</t>
  </si>
  <si>
    <t>Medical Assistance Program (Medicaid; Title XIX)</t>
  </si>
  <si>
    <t>Natinal School Lunch Program (M)</t>
  </si>
  <si>
    <t>Commodities - Fresh Fruits &amp; Vegetables (non-Cash) (M)</t>
  </si>
  <si>
    <t>Non-cash Commodities (M)</t>
  </si>
  <si>
    <t>Title I - Low Income (M)</t>
  </si>
  <si>
    <t>Unmodified</t>
  </si>
  <si>
    <t>Title I Low Income</t>
  </si>
  <si>
    <t>2016-001</t>
  </si>
  <si>
    <t>The District does not currently require personnel to have the industry-specific training, knowledge, and level of skill needed to prepare its financial statements</t>
  </si>
  <si>
    <t>This Finding as been removed</t>
  </si>
  <si>
    <t>Calumet Public SD 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</si>
</sst>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indent="2"/>
      <protection locked="0"/>
    </xf>
    <xf numFmtId="3" fontId="5" fillId="0" borderId="22" xfId="3" applyNumberFormat="1" applyFont="1" applyBorder="1" applyAlignment="1" applyProtection="1">
      <alignment horizontal="left" vertical="center" wrapText="1" indent="1"/>
      <protection locked="0"/>
    </xf>
    <xf numFmtId="3" fontId="5" fillId="0" borderId="22" xfId="3" applyNumberFormat="1" applyFont="1" applyBorder="1" applyAlignment="1" applyProtection="1">
      <alignment horizontal="left" vertical="center" wrapTex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14" fontId="10" fillId="0" borderId="12" xfId="0" applyNumberFormat="1"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1160318</xdr:colOff>
          <xdr:row>1</xdr:row>
          <xdr:rowOff>69272</xdr:rowOff>
        </xdr:from>
        <xdr:to>
          <xdr:col>0</xdr:col>
          <xdr:colOff>2074718</xdr:colOff>
          <xdr:row>5</xdr:row>
          <xdr:rowOff>107372</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C4C12FC7-67EE-4811-B9E5-74B02036FEB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2208069</xdr:colOff>
          <xdr:row>1</xdr:row>
          <xdr:rowOff>86591</xdr:rowOff>
        </xdr:from>
        <xdr:to>
          <xdr:col>1</xdr:col>
          <xdr:colOff>230333</xdr:colOff>
          <xdr:row>5</xdr:row>
          <xdr:rowOff>124691</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C2D6CD8D-9CBB-4535-B7A8-86E80E33BD0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424296</xdr:colOff>
          <xdr:row>1</xdr:row>
          <xdr:rowOff>60613</xdr:rowOff>
        </xdr:from>
        <xdr:to>
          <xdr:col>3</xdr:col>
          <xdr:colOff>126423</xdr:colOff>
          <xdr:row>5</xdr:row>
          <xdr:rowOff>98713</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1556C9D4-4FC0-43BC-A4EA-DE4E96D9D8D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8" t="s">
        <v>465</v>
      </c>
      <c r="J1" s="2149"/>
      <c r="K1" s="2149"/>
      <c r="L1" s="2149"/>
      <c r="M1" s="2149"/>
      <c r="N1" s="2149"/>
      <c r="O1" s="2149"/>
      <c r="P1" s="2149"/>
      <c r="Q1" s="2149"/>
      <c r="R1" s="2149"/>
      <c r="S1" s="2149"/>
    </row>
    <row r="2" spans="1:28" ht="12" customHeight="1" x14ac:dyDescent="0.2">
      <c r="A2" s="201" t="s">
        <v>1868</v>
      </c>
      <c r="D2" s="202"/>
      <c r="I2" s="2150" t="s">
        <v>1132</v>
      </c>
      <c r="J2" s="2149"/>
      <c r="K2" s="2149"/>
      <c r="L2" s="2149"/>
      <c r="M2" s="2149"/>
      <c r="N2" s="2149"/>
      <c r="O2" s="2149"/>
      <c r="P2" s="2149"/>
      <c r="Q2" s="2149"/>
      <c r="R2" s="2149"/>
      <c r="S2" s="2149"/>
    </row>
    <row r="3" spans="1:28" ht="12" customHeight="1" x14ac:dyDescent="0.2">
      <c r="A3" s="1816" t="s">
        <v>1951</v>
      </c>
      <c r="B3" s="1817"/>
      <c r="C3" s="1817"/>
      <c r="D3" s="1818"/>
      <c r="I3" s="2150" t="s">
        <v>55</v>
      </c>
      <c r="J3" s="2149"/>
      <c r="K3" s="2149"/>
      <c r="L3" s="2149"/>
      <c r="M3" s="2149"/>
      <c r="N3" s="2149"/>
      <c r="O3" s="2149"/>
      <c r="P3" s="2149"/>
      <c r="Q3" s="2149"/>
      <c r="R3" s="2149"/>
      <c r="S3" s="2149"/>
    </row>
    <row r="4" spans="1:28" ht="12" customHeight="1" x14ac:dyDescent="0.2">
      <c r="A4" s="191"/>
      <c r="I4" s="2150" t="s">
        <v>603</v>
      </c>
      <c r="J4" s="2149"/>
      <c r="K4" s="2149"/>
      <c r="L4" s="2149"/>
      <c r="M4" s="2149"/>
      <c r="N4" s="2149"/>
      <c r="O4" s="2149"/>
      <c r="P4" s="2149"/>
      <c r="Q4" s="2149"/>
      <c r="R4" s="2149"/>
      <c r="S4" s="2149"/>
    </row>
    <row r="5" spans="1:28" ht="14.1" customHeight="1" x14ac:dyDescent="0.2">
      <c r="B5" s="441" t="s">
        <v>2097</v>
      </c>
      <c r="C5" s="178" t="s">
        <v>1060</v>
      </c>
      <c r="D5" s="362"/>
      <c r="E5" s="362"/>
      <c r="H5" s="192"/>
      <c r="I5" s="2158" t="s">
        <v>768</v>
      </c>
      <c r="J5" s="2157"/>
      <c r="K5" s="2157"/>
      <c r="L5" s="2157"/>
      <c r="M5" s="2157"/>
      <c r="N5" s="2157"/>
      <c r="O5" s="2157"/>
      <c r="P5" s="2157"/>
      <c r="Q5" s="2157"/>
      <c r="R5" s="2157"/>
      <c r="S5" s="2157"/>
    </row>
    <row r="6" spans="1:28" ht="14.1" customHeight="1" x14ac:dyDescent="0.2">
      <c r="B6" s="441"/>
      <c r="C6" s="178" t="s">
        <v>1061</v>
      </c>
      <c r="D6" s="362"/>
      <c r="E6" s="362"/>
      <c r="I6" s="2156" t="s">
        <v>1028</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3" t="s">
        <v>762</v>
      </c>
      <c r="J9" s="2154"/>
      <c r="K9" s="2154"/>
      <c r="L9" s="2154"/>
      <c r="M9" s="2154"/>
      <c r="N9" s="2154"/>
      <c r="O9" s="2154"/>
      <c r="P9" s="2154"/>
      <c r="Q9" s="2154"/>
      <c r="R9" s="2154"/>
      <c r="S9" s="2155"/>
      <c r="T9" s="2169" t="s">
        <v>612</v>
      </c>
      <c r="U9" s="2170"/>
      <c r="V9" s="2170"/>
      <c r="W9" s="2170"/>
      <c r="X9" s="2170"/>
      <c r="Y9" s="2170"/>
      <c r="Z9" s="2170"/>
      <c r="AA9" s="2171"/>
    </row>
    <row r="10" spans="1:28" ht="13.5" customHeight="1" x14ac:dyDescent="0.2">
      <c r="A10" s="2176" t="s">
        <v>763</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1108</v>
      </c>
      <c r="B11" s="2180"/>
      <c r="C11" s="2180"/>
      <c r="D11" s="2180"/>
      <c r="E11" s="2180"/>
      <c r="F11" s="2180"/>
      <c r="G11" s="2180"/>
      <c r="H11" s="2181"/>
      <c r="I11" s="180"/>
      <c r="J11" s="343"/>
      <c r="K11" s="180"/>
      <c r="O11" s="1702" t="s">
        <v>2097</v>
      </c>
      <c r="P11" s="378" t="s">
        <v>223</v>
      </c>
      <c r="Q11" s="183"/>
      <c r="R11" s="181"/>
      <c r="S11" s="180"/>
      <c r="T11" s="2173"/>
      <c r="U11" s="2174"/>
      <c r="V11" s="2174"/>
      <c r="W11" s="2174"/>
      <c r="X11" s="2174"/>
      <c r="Y11" s="2174"/>
      <c r="Z11" s="2174"/>
      <c r="AA11" s="2175"/>
    </row>
    <row r="12" spans="1:28" ht="13.5" customHeight="1" x14ac:dyDescent="0.2">
      <c r="A12" s="363" t="s">
        <v>1077</v>
      </c>
      <c r="B12" s="345"/>
      <c r="C12" s="345"/>
      <c r="D12" s="345"/>
      <c r="E12" s="345"/>
      <c r="F12" s="345"/>
      <c r="G12" s="345"/>
      <c r="H12" s="273"/>
      <c r="I12" s="182"/>
      <c r="J12" s="183"/>
      <c r="K12" s="181"/>
      <c r="O12" s="1703"/>
      <c r="P12" s="378" t="s">
        <v>224</v>
      </c>
      <c r="Q12" s="343"/>
      <c r="R12" s="183"/>
      <c r="S12" s="183"/>
      <c r="T12" s="363" t="s">
        <v>301</v>
      </c>
      <c r="U12" s="271"/>
      <c r="V12" s="271"/>
      <c r="W12" s="271"/>
      <c r="X12" s="271"/>
      <c r="Y12" s="199"/>
      <c r="Z12" s="199"/>
      <c r="AA12" s="200"/>
    </row>
    <row r="13" spans="1:28" ht="13.5" customHeight="1" x14ac:dyDescent="0.2">
      <c r="A13" s="2182">
        <v>7016132002</v>
      </c>
      <c r="B13" s="2183"/>
      <c r="C13" s="2183"/>
      <c r="D13" s="2183"/>
      <c r="E13" s="2183"/>
      <c r="F13" s="2183"/>
      <c r="G13" s="2183"/>
      <c r="H13" s="2184"/>
      <c r="I13" s="184"/>
      <c r="J13" s="183"/>
      <c r="K13" s="181"/>
      <c r="L13" s="183"/>
      <c r="M13" s="183"/>
      <c r="N13" s="183"/>
      <c r="O13" s="183"/>
      <c r="P13" s="183"/>
      <c r="Q13" s="183"/>
      <c r="R13" s="183"/>
      <c r="S13" s="183"/>
      <c r="T13" s="2187" t="s">
        <v>2101</v>
      </c>
      <c r="U13" s="2188"/>
      <c r="V13" s="2188"/>
      <c r="W13" s="2188"/>
      <c r="X13" s="2188"/>
      <c r="Y13" s="2189"/>
      <c r="Z13" s="2189"/>
      <c r="AA13" s="2190"/>
    </row>
    <row r="14" spans="1:28" ht="14.1" customHeight="1" x14ac:dyDescent="0.2">
      <c r="A14" s="363" t="s">
        <v>808</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36" t="s">
        <v>2098</v>
      </c>
      <c r="B15" s="2185"/>
      <c r="C15" s="2185"/>
      <c r="D15" s="2185"/>
      <c r="E15" s="2185"/>
      <c r="F15" s="2185"/>
      <c r="G15" s="2185"/>
      <c r="H15" s="2186"/>
      <c r="T15" s="2117" t="s">
        <v>2102</v>
      </c>
      <c r="U15" s="2138"/>
      <c r="V15" s="2138"/>
      <c r="W15" s="2138"/>
      <c r="X15" s="2138"/>
      <c r="Y15" s="2191"/>
      <c r="Z15" s="2191"/>
      <c r="AA15" s="2192"/>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2" t="s">
        <v>2166</v>
      </c>
      <c r="B17" s="2143"/>
      <c r="C17" s="2143"/>
      <c r="D17" s="2143"/>
      <c r="E17" s="2143"/>
      <c r="F17" s="2143"/>
      <c r="G17" s="2143"/>
      <c r="H17" s="2168"/>
      <c r="T17" s="2196" t="s">
        <v>2106</v>
      </c>
      <c r="U17" s="2197"/>
      <c r="V17" s="2197"/>
      <c r="W17" s="2197"/>
      <c r="X17" s="2197"/>
      <c r="Y17" s="2197"/>
      <c r="Z17" s="2197"/>
      <c r="AA17" s="2198"/>
    </row>
    <row r="18" spans="1:27" ht="13.5" customHeight="1" x14ac:dyDescent="0.2">
      <c r="A18" s="363" t="s">
        <v>609</v>
      </c>
      <c r="B18" s="345"/>
      <c r="C18" s="341"/>
      <c r="D18" s="345"/>
      <c r="E18" s="345"/>
      <c r="F18" s="345"/>
      <c r="G18" s="345"/>
      <c r="H18" s="276"/>
      <c r="I18" s="2167" t="s">
        <v>764</v>
      </c>
      <c r="J18" s="2126"/>
      <c r="K18" s="2126"/>
      <c r="L18" s="2126"/>
      <c r="M18" s="2126"/>
      <c r="N18" s="2126"/>
      <c r="O18" s="2126"/>
      <c r="P18" s="2126"/>
      <c r="Q18" s="2126"/>
      <c r="R18" s="2126"/>
      <c r="S18" s="2127"/>
      <c r="T18" s="363" t="s">
        <v>806</v>
      </c>
      <c r="U18" s="271"/>
      <c r="V18" s="341"/>
      <c r="W18" s="270"/>
      <c r="X18" s="363" t="s">
        <v>302</v>
      </c>
      <c r="Y18" s="350"/>
      <c r="Z18" s="1914" t="s">
        <v>765</v>
      </c>
      <c r="AA18" s="200"/>
    </row>
    <row r="19" spans="1:27" ht="13.5" customHeight="1" x14ac:dyDescent="0.2">
      <c r="A19" s="2136" t="s">
        <v>2099</v>
      </c>
      <c r="B19" s="2134"/>
      <c r="C19" s="2134"/>
      <c r="D19" s="2134"/>
      <c r="E19" s="2134"/>
      <c r="F19" s="2134"/>
      <c r="G19" s="2134"/>
      <c r="H19" s="2116"/>
      <c r="I19" s="183"/>
      <c r="J19" s="377"/>
      <c r="K19" s="194"/>
      <c r="L19" s="192"/>
      <c r="M19" s="651" t="s">
        <v>354</v>
      </c>
      <c r="P19" s="180"/>
      <c r="Q19" s="180"/>
      <c r="R19" s="180"/>
      <c r="S19" s="184"/>
      <c r="T19" s="2136" t="s">
        <v>2103</v>
      </c>
      <c r="U19" s="2115"/>
      <c r="V19" s="2115"/>
      <c r="W19" s="2116"/>
      <c r="X19" s="2133" t="s">
        <v>2104</v>
      </c>
      <c r="Y19" s="2195"/>
      <c r="Z19" s="2193">
        <v>60563</v>
      </c>
      <c r="AA19" s="2194"/>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5" t="s">
        <v>1079</v>
      </c>
      <c r="Z20" s="199"/>
      <c r="AA20" s="200"/>
    </row>
    <row r="21" spans="1:27" ht="13.5" customHeight="1" x14ac:dyDescent="0.2">
      <c r="A21" s="2114" t="s">
        <v>2100</v>
      </c>
      <c r="B21" s="2115"/>
      <c r="C21" s="2115"/>
      <c r="D21" s="2115"/>
      <c r="E21" s="2115"/>
      <c r="F21" s="2115"/>
      <c r="G21" s="2115"/>
      <c r="H21" s="2116"/>
      <c r="I21" s="2162" t="s">
        <v>766</v>
      </c>
      <c r="J21" s="2157"/>
      <c r="K21" s="2157"/>
      <c r="L21" s="2157"/>
      <c r="M21" s="2157"/>
      <c r="N21" s="2157"/>
      <c r="O21" s="2157"/>
      <c r="P21" s="2157"/>
      <c r="Q21" s="2157"/>
      <c r="R21" s="2157"/>
      <c r="S21" s="2163"/>
      <c r="T21" s="2142" t="s">
        <v>2105</v>
      </c>
      <c r="U21" s="2202"/>
      <c r="V21" s="2202"/>
      <c r="W21" s="2202"/>
      <c r="X21" s="2207" t="s">
        <v>2107</v>
      </c>
      <c r="Y21" s="2205"/>
      <c r="Z21" s="2205"/>
      <c r="AA21" s="2206"/>
    </row>
    <row r="22" spans="1:27" ht="13.5" customHeight="1" x14ac:dyDescent="0.2">
      <c r="A22" s="365" t="s">
        <v>610</v>
      </c>
      <c r="B22" s="279"/>
      <c r="C22" s="279"/>
      <c r="D22" s="279"/>
      <c r="E22" s="279"/>
      <c r="F22" s="279"/>
      <c r="G22" s="279"/>
      <c r="H22" s="280"/>
      <c r="I22" s="2164" t="s">
        <v>1743</v>
      </c>
      <c r="J22" s="2165"/>
      <c r="K22" s="2165"/>
      <c r="L22" s="2165"/>
      <c r="M22" s="2165"/>
      <c r="N22" s="2165"/>
      <c r="O22" s="2165"/>
      <c r="P22" s="2165"/>
      <c r="Q22" s="2165"/>
      <c r="R22" s="2165"/>
      <c r="S22" s="2166"/>
      <c r="T22" s="363" t="s">
        <v>1903</v>
      </c>
      <c r="U22" s="271"/>
      <c r="V22" s="341"/>
      <c r="W22" s="271"/>
      <c r="X22" s="1915" t="s">
        <v>1572</v>
      </c>
      <c r="Z22" s="199"/>
      <c r="AA22" s="200"/>
    </row>
    <row r="23" spans="1:27" ht="13.5" customHeight="1" x14ac:dyDescent="0.2">
      <c r="A23" s="2159" t="s">
        <v>2113</v>
      </c>
      <c r="B23" s="2160"/>
      <c r="C23" s="2160"/>
      <c r="D23" s="2160"/>
      <c r="E23" s="2160"/>
      <c r="F23" s="2160"/>
      <c r="G23" s="2160"/>
      <c r="H23" s="2161"/>
      <c r="T23" s="2142" t="s">
        <v>2108</v>
      </c>
      <c r="U23" s="2202"/>
      <c r="V23" s="2202"/>
      <c r="W23" s="2202"/>
      <c r="X23" s="2204"/>
      <c r="Y23" s="2205"/>
      <c r="Z23" s="2205"/>
      <c r="AA23" s="2206"/>
    </row>
    <row r="24" spans="1:27" ht="14.1" customHeight="1" x14ac:dyDescent="0.2">
      <c r="A24" s="366" t="s">
        <v>765</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4">
        <v>60827</v>
      </c>
      <c r="B25" s="2115"/>
      <c r="C25" s="2115"/>
      <c r="D25" s="2115"/>
      <c r="E25" s="2115"/>
      <c r="F25" s="2115"/>
      <c r="G25" s="2115"/>
      <c r="H25" s="2116"/>
      <c r="I25" s="652"/>
      <c r="J25" s="203"/>
      <c r="K25" s="203"/>
      <c r="L25" s="203"/>
      <c r="M25" s="203"/>
      <c r="N25" s="203"/>
      <c r="O25" s="203"/>
      <c r="P25" s="203"/>
      <c r="Q25" s="203"/>
      <c r="R25" s="203"/>
      <c r="S25" s="204"/>
      <c r="T25" s="2199" t="s">
        <v>2109</v>
      </c>
      <c r="U25" s="2200"/>
      <c r="V25" s="2200"/>
      <c r="W25" s="2200"/>
      <c r="X25" s="2200"/>
      <c r="Y25" s="2200"/>
      <c r="Z25" s="2200"/>
      <c r="AA25" s="220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25" t="s">
        <v>1895</v>
      </c>
      <c r="J27" s="2126"/>
      <c r="K27" s="2126"/>
      <c r="L27" s="2126"/>
      <c r="M27" s="2126"/>
      <c r="N27" s="2126"/>
      <c r="O27" s="2126"/>
      <c r="P27" s="2126"/>
      <c r="Q27" s="2126"/>
      <c r="R27" s="2126"/>
      <c r="S27" s="2127"/>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t="s">
        <v>2097</v>
      </c>
      <c r="F29" s="1509" t="s">
        <v>1570</v>
      </c>
      <c r="G29" s="653"/>
      <c r="I29" s="274"/>
      <c r="J29" s="1702" t="s">
        <v>2097</v>
      </c>
      <c r="K29" s="181" t="s">
        <v>655</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c r="C30" s="665" t="s">
        <v>1359</v>
      </c>
      <c r="D30" s="181"/>
      <c r="E30" s="181"/>
      <c r="F30" s="1269"/>
      <c r="G30" s="653"/>
      <c r="H30" s="653"/>
      <c r="I30" s="274"/>
      <c r="J30" s="390"/>
      <c r="K30" s="181" t="s">
        <v>655</v>
      </c>
      <c r="L30" s="1702" t="s">
        <v>2097</v>
      </c>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1360</v>
      </c>
      <c r="D31" s="181"/>
      <c r="E31" s="181"/>
      <c r="F31" s="181"/>
      <c r="G31" s="181"/>
      <c r="H31" s="181"/>
      <c r="I31" s="274"/>
      <c r="J31" s="390"/>
      <c r="K31" s="194" t="s">
        <v>1030</v>
      </c>
      <c r="L31" s="1702" t="s">
        <v>2097</v>
      </c>
      <c r="M31" s="194" t="s">
        <v>105</v>
      </c>
      <c r="N31" s="185" t="s">
        <v>2093</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34"/>
      <c r="Q35" s="2115"/>
      <c r="R35" s="211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42" t="s">
        <v>2110</v>
      </c>
      <c r="B38" s="2143"/>
      <c r="C38" s="2143"/>
      <c r="D38" s="2143"/>
      <c r="E38" s="2143"/>
      <c r="F38" s="2115"/>
      <c r="G38" s="2115"/>
      <c r="H38" s="2116"/>
      <c r="I38" s="2137"/>
      <c r="J38" s="2138"/>
      <c r="K38" s="2138"/>
      <c r="L38" s="2138"/>
      <c r="M38" s="2138"/>
      <c r="N38" s="2138"/>
      <c r="O38" s="2138"/>
      <c r="P38" s="2118"/>
      <c r="Q38" s="2118"/>
      <c r="R38" s="2118"/>
      <c r="S38" s="2119"/>
      <c r="T38" s="2117"/>
      <c r="U38" s="2138"/>
      <c r="V38" s="2138"/>
      <c r="W38" s="2138"/>
      <c r="X38" s="2118"/>
      <c r="Y38" s="2118"/>
      <c r="Z38" s="2118"/>
      <c r="AA38" s="2119"/>
    </row>
    <row r="39" spans="1:27" ht="12" customHeight="1" x14ac:dyDescent="0.2">
      <c r="A39" s="2120" t="s">
        <v>610</v>
      </c>
      <c r="B39" s="2121"/>
      <c r="C39" s="341"/>
      <c r="D39" s="338"/>
      <c r="E39" s="338"/>
      <c r="F39" s="348"/>
      <c r="G39" s="338"/>
      <c r="H39" s="276"/>
      <c r="I39" s="2120" t="s">
        <v>610</v>
      </c>
      <c r="J39" s="2121"/>
      <c r="K39" s="2121"/>
      <c r="L39" s="2121"/>
      <c r="M39" s="2121"/>
      <c r="N39" s="335"/>
      <c r="O39" s="341"/>
      <c r="P39" s="341"/>
      <c r="Q39" s="347"/>
      <c r="R39" s="341"/>
      <c r="S39" s="276"/>
      <c r="T39" s="341" t="s">
        <v>610</v>
      </c>
      <c r="U39" s="271"/>
      <c r="V39" s="341"/>
      <c r="W39" s="270"/>
      <c r="X39" s="347"/>
      <c r="Y39" s="199"/>
      <c r="Z39" s="199"/>
      <c r="AA39" s="200"/>
    </row>
    <row r="40" spans="1:27" ht="13.5" customHeight="1" x14ac:dyDescent="0.2">
      <c r="A40" s="2128"/>
      <c r="B40" s="2129"/>
      <c r="C40" s="2130"/>
      <c r="D40" s="2130"/>
      <c r="E40" s="2130"/>
      <c r="F40" s="2131"/>
      <c r="G40" s="2131"/>
      <c r="H40" s="2132"/>
      <c r="I40" s="2145"/>
      <c r="J40" s="2146"/>
      <c r="K40" s="2146"/>
      <c r="L40" s="2146"/>
      <c r="M40" s="2146"/>
      <c r="N40" s="2146"/>
      <c r="O40" s="2146"/>
      <c r="P40" s="2146"/>
      <c r="Q40" s="2146"/>
      <c r="R40" s="2146"/>
      <c r="S40" s="2147"/>
      <c r="T40" s="2145"/>
      <c r="U40" s="2203"/>
      <c r="V40" s="2146"/>
      <c r="W40" s="2146"/>
      <c r="X40" s="2146"/>
      <c r="Y40" s="2146"/>
      <c r="Z40" s="2146"/>
      <c r="AA40" s="2147"/>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6" t="s">
        <v>2111</v>
      </c>
      <c r="B42" s="2115"/>
      <c r="C42" s="2116"/>
      <c r="D42" s="2133" t="s">
        <v>2112</v>
      </c>
      <c r="E42" s="2115"/>
      <c r="F42" s="2115"/>
      <c r="G42" s="2115"/>
      <c r="H42" s="2116"/>
      <c r="I42" s="2117"/>
      <c r="J42" s="2118"/>
      <c r="K42" s="2118"/>
      <c r="L42" s="2118"/>
      <c r="M42" s="2118"/>
      <c r="N42" s="2118"/>
      <c r="O42" s="2119"/>
      <c r="P42" s="2144"/>
      <c r="Q42" s="2118"/>
      <c r="R42" s="2118"/>
      <c r="S42" s="2119"/>
      <c r="T42" s="2117"/>
      <c r="U42" s="2118"/>
      <c r="V42" s="2118"/>
      <c r="W42" s="2119"/>
      <c r="X42" s="2144"/>
      <c r="Y42" s="2118"/>
      <c r="Z42" s="2118"/>
      <c r="AA42" s="211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J35" sqref="J3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6" t="s">
        <v>2096</v>
      </c>
      <c r="D15" s="2107" t="s">
        <v>721</v>
      </c>
      <c r="E15" s="2108"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1909</v>
      </c>
      <c r="C31" s="215" t="s">
        <v>1364</v>
      </c>
      <c r="D31" s="600"/>
      <c r="E31" s="602"/>
    </row>
    <row r="32" spans="1:5" x14ac:dyDescent="0.2">
      <c r="B32" s="600" t="s">
        <v>1271</v>
      </c>
      <c r="C32" s="215" t="s">
        <v>1364</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2095</v>
      </c>
      <c r="B37" s="1979"/>
      <c r="C37" s="603"/>
      <c r="D37" s="603"/>
      <c r="E37" s="604"/>
    </row>
    <row r="38" spans="1:5" x14ac:dyDescent="0.2">
      <c r="A38" s="215" t="s">
        <v>2094</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1959</v>
      </c>
      <c r="B59" s="753"/>
    </row>
    <row r="60" spans="1:2" x14ac:dyDescent="0.2">
      <c r="A60" s="1133" t="s">
        <v>1960</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2" t="s">
        <v>1961</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1363</v>
      </c>
      <c r="B2" s="2219"/>
      <c r="C2" s="2219"/>
      <c r="D2" s="2219"/>
      <c r="E2" s="2219"/>
      <c r="F2" s="2219"/>
      <c r="G2" s="2219"/>
      <c r="H2" s="2219"/>
      <c r="I2" s="2219"/>
    </row>
    <row r="3" spans="1:9" s="32" customFormat="1" ht="6" customHeight="1" x14ac:dyDescent="0.2">
      <c r="A3" s="51"/>
      <c r="B3" s="51"/>
      <c r="C3" s="613"/>
      <c r="D3" s="709"/>
      <c r="E3" s="401"/>
    </row>
    <row r="4" spans="1:9" x14ac:dyDescent="0.2">
      <c r="A4" s="7"/>
      <c r="B4" s="396"/>
      <c r="C4" s="2225" t="s">
        <v>485</v>
      </c>
      <c r="D4" s="2226"/>
      <c r="E4" s="2226"/>
      <c r="F4" s="2226"/>
      <c r="G4" s="2226"/>
      <c r="H4" s="2226"/>
    </row>
    <row r="5" spans="1:9" x14ac:dyDescent="0.2">
      <c r="A5" s="7"/>
      <c r="B5" s="330"/>
      <c r="C5" s="1700"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1122</v>
      </c>
    </row>
    <row r="16" spans="1:9" s="32" customFormat="1" x14ac:dyDescent="0.2">
      <c r="A16" s="29"/>
      <c r="B16" s="670"/>
      <c r="C16" s="612">
        <v>6</v>
      </c>
      <c r="D16" s="290" t="s">
        <v>1788</v>
      </c>
    </row>
    <row r="17" spans="1:4" s="32" customFormat="1" ht="6" hidden="1" customHeight="1" x14ac:dyDescent="0.2">
      <c r="A17" s="29"/>
      <c r="B17" s="35"/>
      <c r="C17" s="612"/>
      <c r="D17" s="1001"/>
    </row>
    <row r="18" spans="1:4" s="32" customFormat="1" ht="12" customHeight="1" x14ac:dyDescent="0.2">
      <c r="A18" s="29"/>
      <c r="B18" s="670"/>
      <c r="C18" s="612">
        <v>7</v>
      </c>
      <c r="D18" s="290" t="s">
        <v>1787</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4"/>
      <c r="C23" s="612"/>
      <c r="D23" s="1985"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4"/>
      <c r="C26" s="612"/>
      <c r="D26" s="1985"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8"/>
      <c r="C32" s="612"/>
      <c r="D32" s="9" t="s">
        <v>1982</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20" t="s">
        <v>1965</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352</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9" t="s">
        <v>2097</v>
      </c>
      <c r="C53" s="619">
        <v>22</v>
      </c>
      <c r="D53" s="388" t="s">
        <v>1795</v>
      </c>
      <c r="E53" s="26"/>
      <c r="F53" s="1553"/>
      <c r="G53" s="1725" t="s">
        <v>1794</v>
      </c>
      <c r="H53" s="1954">
        <v>34335</v>
      </c>
      <c r="I53" s="9" t="s">
        <v>1844</v>
      </c>
    </row>
    <row r="54" spans="1:9" s="32" customFormat="1" x14ac:dyDescent="0.2">
      <c r="A54" s="29"/>
      <c r="B54" s="671"/>
      <c r="C54" s="619">
        <v>23</v>
      </c>
      <c r="D54" s="400" t="s">
        <v>1624</v>
      </c>
      <c r="E54" s="26"/>
      <c r="F54" s="1553"/>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7"/>
      <c r="C57" s="2228"/>
      <c r="D57" s="2228"/>
      <c r="E57" s="2228"/>
      <c r="F57" s="2228"/>
      <c r="G57" s="2228"/>
      <c r="H57" s="2229"/>
      <c r="I57" s="3"/>
    </row>
    <row r="58" spans="1:9" s="32" customFormat="1" x14ac:dyDescent="0.2">
      <c r="A58" s="1734"/>
      <c r="B58" s="2230"/>
      <c r="C58" s="2231"/>
      <c r="D58" s="2231"/>
      <c r="E58" s="2231"/>
      <c r="F58" s="2231"/>
      <c r="G58" s="2231"/>
      <c r="H58" s="2232"/>
      <c r="I58" s="3"/>
    </row>
    <row r="59" spans="1:9" s="32" customFormat="1" x14ac:dyDescent="0.2">
      <c r="A59" s="1734"/>
      <c r="B59" s="2230"/>
      <c r="C59" s="2231"/>
      <c r="D59" s="2231"/>
      <c r="E59" s="2231"/>
      <c r="F59" s="2231"/>
      <c r="G59" s="2231"/>
      <c r="H59" s="2232"/>
      <c r="I59" s="3"/>
    </row>
    <row r="60" spans="1:9" s="32" customFormat="1" x14ac:dyDescent="0.2">
      <c r="A60" s="1734"/>
      <c r="B60" s="2230"/>
      <c r="C60" s="2231"/>
      <c r="D60" s="2231"/>
      <c r="E60" s="2231"/>
      <c r="F60" s="2231"/>
      <c r="G60" s="2231"/>
      <c r="H60" s="2232"/>
      <c r="I60" s="3"/>
    </row>
    <row r="61" spans="1:9" s="32" customFormat="1" x14ac:dyDescent="0.2">
      <c r="A61" s="1734"/>
      <c r="B61" s="2230"/>
      <c r="C61" s="2231"/>
      <c r="D61" s="2231"/>
      <c r="E61" s="2231"/>
      <c r="F61" s="2231"/>
      <c r="G61" s="2231"/>
      <c r="H61" s="2232"/>
      <c r="I61" s="3"/>
    </row>
    <row r="62" spans="1:9" s="32" customFormat="1" x14ac:dyDescent="0.2">
      <c r="A62" s="1734"/>
      <c r="B62" s="2230"/>
      <c r="C62" s="2231"/>
      <c r="D62" s="2231"/>
      <c r="E62" s="2231"/>
      <c r="F62" s="2231"/>
      <c r="G62" s="2231"/>
      <c r="H62" s="2232"/>
      <c r="I62" s="3"/>
    </row>
    <row r="63" spans="1:9" s="32" customFormat="1" x14ac:dyDescent="0.2">
      <c r="A63" s="1734"/>
      <c r="B63" s="2230"/>
      <c r="C63" s="2231"/>
      <c r="D63" s="2231"/>
      <c r="E63" s="2231"/>
      <c r="F63" s="2231"/>
      <c r="G63" s="2231"/>
      <c r="H63" s="2232"/>
      <c r="I63" s="3"/>
    </row>
    <row r="64" spans="1:9" s="32" customFormat="1" x14ac:dyDescent="0.2">
      <c r="A64" s="1734"/>
      <c r="B64" s="2230"/>
      <c r="C64" s="2231"/>
      <c r="D64" s="2231"/>
      <c r="E64" s="2231"/>
      <c r="F64" s="2231"/>
      <c r="G64" s="2231"/>
      <c r="H64" s="2232"/>
      <c r="I64" s="3"/>
    </row>
    <row r="65" spans="1:9" s="32" customFormat="1" x14ac:dyDescent="0.2">
      <c r="A65" s="1734"/>
      <c r="B65" s="2230"/>
      <c r="C65" s="2231"/>
      <c r="D65" s="2231"/>
      <c r="E65" s="2231"/>
      <c r="F65" s="2231"/>
      <c r="G65" s="2231"/>
      <c r="H65" s="2232"/>
      <c r="I65" s="3"/>
    </row>
    <row r="66" spans="1:9" s="32" customFormat="1" x14ac:dyDescent="0.2">
      <c r="A66" s="1734"/>
      <c r="B66" s="2230"/>
      <c r="C66" s="2231"/>
      <c r="D66" s="2231"/>
      <c r="E66" s="2231"/>
      <c r="F66" s="2231"/>
      <c r="G66" s="2231"/>
      <c r="H66" s="2232"/>
      <c r="I66" s="3"/>
    </row>
    <row r="67" spans="1:9" s="32" customFormat="1" ht="9" customHeight="1" x14ac:dyDescent="0.2">
      <c r="A67" s="1735"/>
      <c r="B67" s="2233"/>
      <c r="C67" s="2234"/>
      <c r="D67" s="2234"/>
      <c r="E67" s="2234"/>
      <c r="F67" s="2234"/>
      <c r="G67" s="2234"/>
      <c r="H67" s="223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0" t="s">
        <v>1578</v>
      </c>
      <c r="B70" s="2223"/>
      <c r="C70" s="2223"/>
      <c r="D70" s="2223"/>
      <c r="E70" s="2224"/>
      <c r="F70" s="2224"/>
      <c r="G70" s="2224"/>
      <c r="H70" s="2224"/>
      <c r="I70" s="2224"/>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8" t="s">
        <v>1585</v>
      </c>
      <c r="G77" s="1270" t="s">
        <v>1575</v>
      </c>
      <c r="H77" s="1544"/>
    </row>
    <row r="78" spans="1:9" s="32" customFormat="1" ht="6" customHeight="1" x14ac:dyDescent="0.2">
      <c r="A78" s="29"/>
      <c r="B78" s="1555"/>
      <c r="C78" s="619"/>
      <c r="D78" s="388"/>
      <c r="E78" s="26"/>
      <c r="F78" s="1553"/>
    </row>
    <row r="79" spans="1:9" s="32" customFormat="1" x14ac:dyDescent="0.2">
      <c r="A79" s="29"/>
      <c r="B79" s="1555"/>
      <c r="C79" s="619">
        <v>25</v>
      </c>
      <c r="D79" s="388" t="s">
        <v>1586</v>
      </c>
      <c r="E79" s="26"/>
      <c r="F79" s="1553"/>
      <c r="H79" s="156"/>
    </row>
    <row r="80" spans="1:9" s="32" customFormat="1" x14ac:dyDescent="0.2">
      <c r="A80" s="29"/>
      <c r="B80" s="1555"/>
      <c r="C80" s="619"/>
      <c r="D80" s="388" t="s">
        <v>1592</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9" t="s">
        <v>1574</v>
      </c>
      <c r="B83" s="2239"/>
      <c r="C83" s="2239"/>
      <c r="D83" s="2240"/>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1979</v>
      </c>
      <c r="C92" s="619"/>
      <c r="E92" s="1270"/>
      <c r="F92" s="1562"/>
      <c r="H92" s="332"/>
    </row>
    <row r="93" spans="1:10" s="32" customFormat="1" ht="16.5" customHeight="1" x14ac:dyDescent="0.2">
      <c r="A93" s="29"/>
      <c r="B93" s="1986" t="s">
        <v>1980</v>
      </c>
      <c r="C93" s="619"/>
      <c r="E93" s="1270"/>
      <c r="F93" s="1562"/>
      <c r="H93" s="332"/>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6"/>
      <c r="C102" s="2237"/>
      <c r="D102" s="2237"/>
      <c r="E102" s="2237"/>
      <c r="F102" s="2237"/>
      <c r="G102" s="2237"/>
      <c r="H102" s="2238"/>
      <c r="I102" s="1483"/>
    </row>
    <row r="103" spans="1:9" s="32" customFormat="1" ht="11.25" customHeight="1" x14ac:dyDescent="0.2">
      <c r="A103" s="1522"/>
      <c r="B103" s="2215"/>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08"/>
      <c r="C112" s="2209"/>
      <c r="D112" s="2209"/>
      <c r="E112" s="2209"/>
      <c r="F112" s="2209"/>
      <c r="G112" s="2209"/>
      <c r="H112" s="221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1"/>
      <c r="D114" s="2211"/>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2" t="s">
        <v>1587</v>
      </c>
      <c r="D117" s="2213"/>
      <c r="E117" s="2214"/>
      <c r="F117" s="2214"/>
      <c r="G117" s="2214"/>
      <c r="H117" s="221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444</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308</v>
      </c>
      <c r="G7" s="92"/>
      <c r="H7" s="92"/>
      <c r="I7" s="92"/>
      <c r="J7" s="218">
        <v>94329618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3.2426000000000003E-2</v>
      </c>
      <c r="E10" s="99" t="s">
        <v>1163</v>
      </c>
      <c r="F10" s="468">
        <v>4.9410000000000001E-3</v>
      </c>
      <c r="G10" s="99" t="s">
        <v>1163</v>
      </c>
      <c r="H10" s="468">
        <v>3.8909999999999999E-3</v>
      </c>
      <c r="I10" s="99" t="s">
        <v>1164</v>
      </c>
      <c r="J10" s="469">
        <f>ROUND(D10+F10+H10,5)</f>
        <v>4.1259999999999998E-2</v>
      </c>
      <c r="K10" s="92"/>
      <c r="L10" s="468">
        <v>4.1999999999999998E-5</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12933572</v>
      </c>
      <c r="E16" s="99"/>
      <c r="F16" s="81">
        <f>SUM('Acct Summary 7-8'!C17,'Acct Summary 7-8'!D17,'Acct Summary 7-8'!F17)</f>
        <v>12326411</v>
      </c>
      <c r="G16" s="99"/>
      <c r="H16" s="81">
        <f>SUM(D16-F16)</f>
        <v>607161</v>
      </c>
      <c r="I16" s="92"/>
      <c r="J16" s="81">
        <f>SUM('Acct Summary 7-8'!C81,'Acct Summary 7-8'!D81,'Acct Summary 7-8'!F81,'Acct Summary 7-8'!I81)</f>
        <v>10168565</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2097</v>
      </c>
      <c r="C31" s="403" t="s">
        <v>669</v>
      </c>
      <c r="D31" s="62" t="s">
        <v>1238</v>
      </c>
      <c r="E31" s="92"/>
      <c r="F31" s="92"/>
      <c r="G31" s="100"/>
      <c r="H31" s="252">
        <f>IF(B31="X",(J7*0.069),IF(B32="X",(J7*0.138),"Enter x in a.or b."))</f>
        <v>6508743.6420000009</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3684421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52" sqref="O5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635</v>
      </c>
      <c r="B2" s="2260"/>
      <c r="C2" s="2260"/>
      <c r="D2" s="2260"/>
      <c r="E2" s="2260"/>
      <c r="F2" s="2260"/>
      <c r="G2" s="2260"/>
      <c r="H2" s="2260"/>
      <c r="I2" s="2260"/>
      <c r="J2" s="2260"/>
      <c r="K2" s="2260"/>
      <c r="L2" s="2260"/>
      <c r="M2" s="2260"/>
      <c r="N2" s="2260"/>
      <c r="O2" s="2260"/>
      <c r="P2" s="2260"/>
      <c r="Q2" s="2260"/>
      <c r="R2" s="2260"/>
    </row>
    <row r="3" spans="1:18" ht="12.75" x14ac:dyDescent="0.2">
      <c r="A3" s="2261" t="s">
        <v>1707</v>
      </c>
      <c r="B3" s="2261"/>
      <c r="C3" s="2261"/>
      <c r="D3" s="2261"/>
      <c r="E3" s="2261"/>
      <c r="F3" s="2261"/>
      <c r="G3" s="2261"/>
      <c r="H3" s="2261"/>
      <c r="I3" s="2261"/>
      <c r="J3" s="2261"/>
      <c r="K3" s="2261"/>
      <c r="L3" s="2261"/>
      <c r="M3" s="2261"/>
      <c r="N3" s="2261"/>
      <c r="O3" s="2261"/>
      <c r="P3" s="2261"/>
      <c r="Q3" s="2261"/>
      <c r="R3" s="2261"/>
    </row>
    <row r="4" spans="1:18" x14ac:dyDescent="0.2">
      <c r="A4" s="2262" t="s">
        <v>1958</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Calumet Public SD 132</v>
      </c>
      <c r="E7" s="135"/>
      <c r="G7" s="136"/>
      <c r="H7" s="137"/>
      <c r="I7" s="137"/>
      <c r="J7" s="137"/>
      <c r="K7" s="137"/>
      <c r="L7"/>
      <c r="M7"/>
      <c r="N7"/>
      <c r="O7"/>
      <c r="P7"/>
    </row>
    <row r="8" spans="1:18" ht="12.75" x14ac:dyDescent="0.2">
      <c r="A8"/>
      <c r="B8"/>
      <c r="C8" s="133" t="s">
        <v>1315</v>
      </c>
      <c r="D8" s="138">
        <f>COVER!A13</f>
        <v>7016132002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10168565</v>
      </c>
      <c r="I12" s="1151"/>
      <c r="J12" s="1151"/>
      <c r="K12" s="1152">
        <f>TRUNC((H12/H13*100000),5)/100000</f>
        <v>0.79344784880000008</v>
      </c>
      <c r="L12" s="1153"/>
      <c r="M12" s="101" t="s">
        <v>1338</v>
      </c>
      <c r="N12" s="101"/>
      <c r="O12" s="1154">
        <v>0.35</v>
      </c>
      <c r="P12" s="153"/>
      <c r="Q12" s="153"/>
    </row>
    <row r="13" spans="1:18" s="155" customFormat="1" ht="11.25" x14ac:dyDescent="0.2">
      <c r="A13" s="153"/>
      <c r="B13" s="1148"/>
      <c r="C13" s="2258" t="s">
        <v>1579</v>
      </c>
      <c r="D13" s="2259"/>
      <c r="E13" s="153"/>
      <c r="F13" s="326" t="s">
        <v>909</v>
      </c>
      <c r="G13" s="1149"/>
      <c r="H13" s="1150">
        <f>SUM('Acct Summary 7-8'!C8+'Acct Summary 7-8'!D8+'Acct Summary 7-8'!F8+'Acct Summary 7-8'!I8)+H14</f>
        <v>12815669</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6" t="s">
        <v>911</v>
      </c>
      <c r="G14" s="1149"/>
      <c r="H14" s="1150">
        <f>-SUM('Acct Summary 7-8'!C54:D56,'Acct Summary 7-8'!C58:D60,'Acct Summary 7-8'!C62:D64,'Acct Summary 7-8'!C66:D68,'Acct Summary 7-8'!C70:D72,'Acct Summary 7-8'!C74:D74)</f>
        <v>-117903</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12326411</v>
      </c>
      <c r="I17" s="1151"/>
      <c r="J17" s="1157"/>
      <c r="K17" s="1152">
        <f>TRUNC((H17/H18*100000),5)/100000</f>
        <v>0.96182345219999998</v>
      </c>
      <c r="L17" s="1153"/>
      <c r="M17" s="1114" t="s">
        <v>1366</v>
      </c>
      <c r="O17" s="1158" t="str">
        <f>IF(AND(O16="2", J20 &gt; 2),"1",IF(AND(O16 = "1", J20 &gt; 2),"2",IF(AND(O16="1", J20 &gt;1),"1","0")))</f>
        <v>0</v>
      </c>
      <c r="P17" s="153"/>
    </row>
    <row r="18" spans="1:18" s="155" customFormat="1" ht="11.25" x14ac:dyDescent="0.2">
      <c r="A18" s="153"/>
      <c r="B18" s="1148"/>
      <c r="C18" s="2258" t="s">
        <v>1571</v>
      </c>
      <c r="D18" s="2259"/>
      <c r="E18" s="153"/>
      <c r="F18" s="1136" t="s">
        <v>910</v>
      </c>
      <c r="G18" s="1149"/>
      <c r="H18" s="1150">
        <f>SUM('Acct Summary 7-8'!C8+'Acct Summary 7-8'!D8+'Acct Summary 7-8'!F8+'Acct Summary 7-8'!I8)+H19</f>
        <v>12815669</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-117903</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8"/>
      <c r="C24" s="2255" t="s">
        <v>1706</v>
      </c>
      <c r="D24" s="2255"/>
      <c r="E24" s="153"/>
      <c r="F24" s="153" t="s">
        <v>512</v>
      </c>
      <c r="G24" s="1149"/>
      <c r="H24" s="1150">
        <f>SUM('Assets-Liab 5-6'!C4+'Assets-Liab 5-6'!D4+'Assets-Liab 5-6'!F4+'Assets-Liab 5-6'!I4+'Assets-Liab 5-6'!C5+'Assets-Liab 5-6'!D5+'Assets-Liab 5-6'!F5+'Assets-Liab 5-6'!I5)</f>
        <v>10136630</v>
      </c>
      <c r="I24" s="676"/>
      <c r="J24" s="676"/>
      <c r="K24" s="1161">
        <f>TRUNC(((H24/H25*100000)/100000),2)</f>
        <v>296.04000000000002</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34240.030559999999</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3308234.0328799998</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8"/>
      <c r="C32" s="153" t="s">
        <v>990</v>
      </c>
      <c r="D32" s="153"/>
      <c r="E32" s="153"/>
      <c r="F32" s="153"/>
      <c r="G32" s="1149"/>
      <c r="H32" s="1150">
        <f>'FP Info 3'!H37</f>
        <v>3684421</v>
      </c>
      <c r="I32" s="1159"/>
      <c r="J32" s="1159"/>
      <c r="K32" s="1161">
        <f>TRUNC(100-((((H32/H33*100))*100)/100),2)</f>
        <v>43.39</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6508743.6420000009</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O52" sqref="O52"/>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8528462</v>
      </c>
      <c r="D4" s="408">
        <v>409457</v>
      </c>
      <c r="E4" s="408">
        <v>2688637</v>
      </c>
      <c r="F4" s="408">
        <v>1013401</v>
      </c>
      <c r="G4" s="408">
        <v>713928</v>
      </c>
      <c r="H4" s="408">
        <v>713953</v>
      </c>
      <c r="I4" s="408">
        <v>185310</v>
      </c>
      <c r="J4" s="432">
        <v>2031265</v>
      </c>
      <c r="K4" s="408">
        <v>633791</v>
      </c>
      <c r="L4" s="408">
        <v>34711</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8528462</v>
      </c>
      <c r="D13" s="681">
        <f t="shared" ref="D13:L13" si="0">SUM(D4:D12)</f>
        <v>409457</v>
      </c>
      <c r="E13" s="681">
        <f t="shared" si="0"/>
        <v>2688637</v>
      </c>
      <c r="F13" s="681">
        <f t="shared" si="0"/>
        <v>1013401</v>
      </c>
      <c r="G13" s="681">
        <f t="shared" si="0"/>
        <v>713928</v>
      </c>
      <c r="H13" s="681">
        <f t="shared" si="0"/>
        <v>713953</v>
      </c>
      <c r="I13" s="681">
        <f t="shared" si="0"/>
        <v>185310</v>
      </c>
      <c r="J13" s="681">
        <f t="shared" si="0"/>
        <v>2031265</v>
      </c>
      <c r="K13" s="681">
        <f t="shared" si="0"/>
        <v>633791</v>
      </c>
      <c r="L13" s="681">
        <f t="shared" si="0"/>
        <v>34711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47297</v>
      </c>
      <c r="N16" s="711"/>
    </row>
    <row r="17" spans="1:14" s="696" customFormat="1" ht="12.75" customHeight="1" x14ac:dyDescent="0.2">
      <c r="A17" s="710" t="s">
        <v>1691</v>
      </c>
      <c r="B17" s="538">
        <v>230</v>
      </c>
      <c r="C17" s="503"/>
      <c r="D17" s="503"/>
      <c r="E17" s="503"/>
      <c r="F17" s="503"/>
      <c r="G17" s="503"/>
      <c r="H17" s="503"/>
      <c r="I17" s="503"/>
      <c r="J17" s="503"/>
      <c r="K17" s="503"/>
      <c r="L17" s="503"/>
      <c r="M17" s="432">
        <v>25369844</v>
      </c>
      <c r="N17" s="711"/>
    </row>
    <row r="18" spans="1:14" s="696" customFormat="1" ht="12.75" customHeight="1" x14ac:dyDescent="0.2">
      <c r="A18" s="710" t="s">
        <v>1692</v>
      </c>
      <c r="B18" s="538">
        <v>240</v>
      </c>
      <c r="C18" s="503"/>
      <c r="D18" s="503"/>
      <c r="E18" s="503"/>
      <c r="F18" s="503"/>
      <c r="G18" s="503"/>
      <c r="H18" s="503"/>
      <c r="I18" s="503"/>
      <c r="J18" s="503"/>
      <c r="K18" s="503"/>
      <c r="L18" s="503"/>
      <c r="M18" s="432">
        <v>1240746</v>
      </c>
      <c r="N18" s="711"/>
    </row>
    <row r="19" spans="1:14" s="696" customFormat="1" ht="12.75" customHeight="1" x14ac:dyDescent="0.2">
      <c r="A19" s="710" t="s">
        <v>1693</v>
      </c>
      <c r="B19" s="538">
        <v>250</v>
      </c>
      <c r="C19" s="503"/>
      <c r="D19" s="503"/>
      <c r="E19" s="503"/>
      <c r="F19" s="503"/>
      <c r="G19" s="503"/>
      <c r="H19" s="503"/>
      <c r="I19" s="503"/>
      <c r="J19" s="503"/>
      <c r="K19" s="503"/>
      <c r="L19" s="503"/>
      <c r="M19" s="432">
        <v>1745556</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2688637</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995784</v>
      </c>
    </row>
    <row r="23" spans="1:14" ht="13.5" customHeight="1" thickBot="1" x14ac:dyDescent="0.25">
      <c r="A23" s="460" t="s">
        <v>728</v>
      </c>
      <c r="B23" s="716"/>
      <c r="C23" s="429"/>
      <c r="D23" s="429"/>
      <c r="E23" s="429"/>
      <c r="F23" s="429"/>
      <c r="G23" s="429"/>
      <c r="H23" s="429"/>
      <c r="I23" s="429"/>
      <c r="J23" s="429"/>
      <c r="K23" s="429"/>
      <c r="L23" s="429"/>
      <c r="M23" s="685">
        <f>SUM(M15:M22)</f>
        <v>28403443</v>
      </c>
      <c r="N23" s="685">
        <f>SUM(N21:N22)</f>
        <v>3684421</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v>-31935</v>
      </c>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34711</v>
      </c>
      <c r="M33" s="429"/>
      <c r="N33" s="478"/>
    </row>
    <row r="34" spans="1:14" ht="13.5" customHeight="1" thickBot="1" x14ac:dyDescent="0.25">
      <c r="A34" s="1066" t="s">
        <v>739</v>
      </c>
      <c r="B34" s="717"/>
      <c r="C34" s="1089">
        <f>SUM(C25:C33)</f>
        <v>-31935</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34711</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3684421</v>
      </c>
    </row>
    <row r="37" spans="1:14" ht="13.5" thickBot="1" x14ac:dyDescent="0.25">
      <c r="A37" s="460" t="s">
        <v>738</v>
      </c>
      <c r="B37" s="716"/>
      <c r="C37" s="503"/>
      <c r="D37" s="503"/>
      <c r="E37" s="503"/>
      <c r="F37" s="503"/>
      <c r="G37" s="503"/>
      <c r="H37" s="503"/>
      <c r="I37" s="503"/>
      <c r="J37" s="503"/>
      <c r="K37" s="503"/>
      <c r="L37" s="510"/>
      <c r="M37" s="429"/>
      <c r="N37" s="685">
        <f>SUM(N36:N36)</f>
        <v>3684421</v>
      </c>
    </row>
    <row r="38" spans="1:14" customFormat="1" ht="13.5" customHeight="1" thickTop="1" x14ac:dyDescent="0.2">
      <c r="A38" s="620" t="s">
        <v>484</v>
      </c>
      <c r="B38" s="538">
        <v>714</v>
      </c>
      <c r="C38" s="719">
        <v>156663</v>
      </c>
      <c r="D38" s="719">
        <v>409457</v>
      </c>
      <c r="E38" s="719">
        <v>2688637</v>
      </c>
      <c r="F38" s="719">
        <v>1013401</v>
      </c>
      <c r="G38" s="719">
        <v>713928</v>
      </c>
      <c r="H38" s="719">
        <v>713953</v>
      </c>
      <c r="I38" s="719">
        <v>185310</v>
      </c>
      <c r="J38" s="718">
        <v>2031265</v>
      </c>
      <c r="K38" s="719">
        <v>633791</v>
      </c>
      <c r="L38" s="1090"/>
      <c r="M38" s="686"/>
      <c r="N38" s="686"/>
    </row>
    <row r="39" spans="1:14" customFormat="1" ht="13.5" customHeight="1" x14ac:dyDescent="0.2">
      <c r="A39" s="620" t="s">
        <v>397</v>
      </c>
      <c r="B39" s="538">
        <v>730</v>
      </c>
      <c r="C39" s="719">
        <v>8403734</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28403443</v>
      </c>
      <c r="N40" s="686"/>
    </row>
    <row r="41" spans="1:14" ht="13.5" customHeight="1" thickBot="1" x14ac:dyDescent="0.25">
      <c r="A41" s="460" t="s">
        <v>740</v>
      </c>
      <c r="B41" s="451"/>
      <c r="C41" s="481">
        <f>(SUM(C34,C37,C38,C39))</f>
        <v>8528462</v>
      </c>
      <c r="D41" s="481">
        <f t="shared" ref="D41:L41" si="2">SUM(D34,D37,D38:D39)</f>
        <v>409457</v>
      </c>
      <c r="E41" s="481">
        <f t="shared" si="2"/>
        <v>2688637</v>
      </c>
      <c r="F41" s="481">
        <f t="shared" si="2"/>
        <v>1013401</v>
      </c>
      <c r="G41" s="481">
        <f t="shared" si="2"/>
        <v>713928</v>
      </c>
      <c r="H41" s="481">
        <f t="shared" si="2"/>
        <v>713953</v>
      </c>
      <c r="I41" s="481">
        <f t="shared" si="2"/>
        <v>185310</v>
      </c>
      <c r="J41" s="481">
        <f t="shared" si="2"/>
        <v>2031265</v>
      </c>
      <c r="K41" s="481">
        <f t="shared" si="2"/>
        <v>633791</v>
      </c>
      <c r="L41" s="481">
        <f t="shared" si="2"/>
        <v>34711</v>
      </c>
      <c r="M41" s="481">
        <f>SUM(M40)</f>
        <v>28403443</v>
      </c>
      <c r="N41" s="481">
        <f>SUM(N37)</f>
        <v>3684421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6" activePane="bottomLeft" state="frozenSplit"/>
      <selection activeCell="O52" sqref="O52"/>
      <selection pane="bottomLeft" activeCell="N77" sqref="N7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2">
        <v>1000</v>
      </c>
      <c r="C4" s="687">
        <f>'Revenues 9-14'!C109</f>
        <v>2934338</v>
      </c>
      <c r="D4" s="687">
        <f>'Revenues 9-14'!D109</f>
        <v>401957</v>
      </c>
      <c r="E4" s="687">
        <f>'Revenues 9-14'!E109</f>
        <v>396651</v>
      </c>
      <c r="F4" s="687">
        <f>'Revenues 9-14'!F109</f>
        <v>336668</v>
      </c>
      <c r="G4" s="687">
        <f>'Revenues 9-14'!G109</f>
        <v>303092</v>
      </c>
      <c r="H4" s="687">
        <f>'Revenues 9-14'!H109</f>
        <v>4800</v>
      </c>
      <c r="I4" s="687">
        <f>'Revenues 9-14'!I109</f>
        <v>4460</v>
      </c>
      <c r="J4" s="687">
        <f>'Revenues 9-14'!J109</f>
        <v>637006</v>
      </c>
      <c r="K4" s="687">
        <f>'Revenues 9-14'!K109</f>
        <v>28667</v>
      </c>
      <c r="L4" s="38"/>
    </row>
    <row r="5" spans="1:13" ht="22.5" x14ac:dyDescent="0.2">
      <c r="A5" s="725" t="s">
        <v>1883</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3">
        <v>3000</v>
      </c>
      <c r="C6" s="688">
        <f>'Revenues 9-14'!C173</f>
        <v>5932922</v>
      </c>
      <c r="D6" s="688">
        <f>'Revenues 9-14'!D173</f>
        <v>904000</v>
      </c>
      <c r="E6" s="688">
        <f>'Revenues 9-14'!E173</f>
        <v>550000</v>
      </c>
      <c r="F6" s="688">
        <f>'Revenues 9-14'!F173</f>
        <v>338116</v>
      </c>
      <c r="G6" s="688">
        <f>'Revenues 9-14'!G173</f>
        <v>315376</v>
      </c>
      <c r="H6" s="688">
        <f>'Revenues 9-14'!H173</f>
        <v>580000</v>
      </c>
      <c r="I6" s="688">
        <f>'Revenues 9-14'!I173</f>
        <v>0</v>
      </c>
      <c r="J6" s="688">
        <f>'Revenues 9-14'!J173</f>
        <v>0</v>
      </c>
      <c r="K6" s="688">
        <f>'Revenues 9-14'!K173</f>
        <v>36000</v>
      </c>
      <c r="L6" s="38"/>
      <c r="M6" s="222"/>
    </row>
    <row r="7" spans="1:13" x14ac:dyDescent="0.2">
      <c r="A7" s="726" t="s">
        <v>1885</v>
      </c>
      <c r="B7" s="293">
        <v>4000</v>
      </c>
      <c r="C7" s="688">
        <f>'Revenues 9-14'!C274</f>
        <v>2081111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10948371</v>
      </c>
      <c r="D8" s="481">
        <f t="shared" ref="D8:K8" si="0">SUM(D4:D7)</f>
        <v>1305957</v>
      </c>
      <c r="E8" s="481">
        <f t="shared" si="0"/>
        <v>946651</v>
      </c>
      <c r="F8" s="481">
        <f t="shared" si="0"/>
        <v>674784</v>
      </c>
      <c r="G8" s="481">
        <f t="shared" si="0"/>
        <v>618468</v>
      </c>
      <c r="H8" s="481">
        <f t="shared" si="0"/>
        <v>584800</v>
      </c>
      <c r="I8" s="481">
        <f t="shared" si="0"/>
        <v>4460</v>
      </c>
      <c r="J8" s="481">
        <f t="shared" si="0"/>
        <v>637006</v>
      </c>
      <c r="K8" s="481">
        <f t="shared" si="0"/>
        <v>64667</v>
      </c>
      <c r="L8" s="38"/>
    </row>
    <row r="9" spans="1:13" ht="15" thickTop="1" x14ac:dyDescent="0.2">
      <c r="A9" s="1009" t="s">
        <v>342</v>
      </c>
      <c r="B9" s="452">
        <v>3998</v>
      </c>
      <c r="C9" s="414">
        <v>3239427</v>
      </c>
      <c r="D9" s="485"/>
      <c r="E9" s="414"/>
      <c r="F9" s="414"/>
      <c r="G9" s="692"/>
      <c r="H9" s="414"/>
      <c r="I9" s="490" t="s">
        <v>1364</v>
      </c>
      <c r="J9" s="431"/>
      <c r="K9" s="414"/>
      <c r="L9" s="38"/>
    </row>
    <row r="10" spans="1:13" s="47" customFormat="1" ht="13.5" thickBot="1" x14ac:dyDescent="0.25">
      <c r="A10" s="460" t="s">
        <v>1368</v>
      </c>
      <c r="B10" s="453"/>
      <c r="C10" s="481">
        <f>SUM(C8:C9)</f>
        <v>14187798</v>
      </c>
      <c r="D10" s="481">
        <f t="shared" ref="D10:K10" si="1">SUM(D8:D9)</f>
        <v>1305957</v>
      </c>
      <c r="E10" s="481">
        <f t="shared" si="1"/>
        <v>946651</v>
      </c>
      <c r="F10" s="481">
        <f t="shared" si="1"/>
        <v>674784</v>
      </c>
      <c r="G10" s="481">
        <f t="shared" si="1"/>
        <v>618468</v>
      </c>
      <c r="H10" s="481">
        <f t="shared" si="1"/>
        <v>584800</v>
      </c>
      <c r="I10" s="481">
        <f t="shared" si="1"/>
        <v>4460</v>
      </c>
      <c r="J10" s="481">
        <f t="shared" si="1"/>
        <v>637006</v>
      </c>
      <c r="K10" s="481">
        <f t="shared" si="1"/>
        <v>64667</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3">
        <v>1000</v>
      </c>
      <c r="C12" s="687">
        <f>'Expenditures 15-22'!K33</f>
        <v>5483008</v>
      </c>
      <c r="D12" s="494" t="s">
        <v>1364</v>
      </c>
      <c r="E12" s="429" t="s">
        <v>1364</v>
      </c>
      <c r="F12" s="429" t="s">
        <v>1364</v>
      </c>
      <c r="G12" s="687">
        <f>'Expenditures 15-22'!K223</f>
        <v>120280</v>
      </c>
      <c r="H12" s="427"/>
      <c r="I12" s="429" t="s">
        <v>1364</v>
      </c>
      <c r="J12" s="429" t="s">
        <v>1364</v>
      </c>
      <c r="K12" s="427" t="s">
        <v>1364</v>
      </c>
      <c r="L12" s="38"/>
    </row>
    <row r="13" spans="1:13" x14ac:dyDescent="0.2">
      <c r="A13" s="726" t="s">
        <v>524</v>
      </c>
      <c r="B13" s="293">
        <v>2000</v>
      </c>
      <c r="C13" s="688">
        <f>'Expenditures 15-22'!K74</f>
        <v>3815358</v>
      </c>
      <c r="D13" s="688">
        <f>'Expenditures 15-22'!K129</f>
        <v>1040101</v>
      </c>
      <c r="E13" s="478" t="s">
        <v>1364</v>
      </c>
      <c r="F13" s="688">
        <f>'Expenditures 15-22'!K178</f>
        <v>935045</v>
      </c>
      <c r="G13" s="688">
        <f>'Expenditures 15-22'!K273</f>
        <v>155874</v>
      </c>
      <c r="H13" s="688">
        <f>'Expenditures 15-22'!K296</f>
        <v>0</v>
      </c>
      <c r="I13" s="429" t="s">
        <v>1364</v>
      </c>
      <c r="J13" s="741">
        <f>'Expenditures 15-22'!K323</f>
        <v>255126</v>
      </c>
      <c r="K13" s="693">
        <f>'Expenditures 15-22'!K341</f>
        <v>0</v>
      </c>
      <c r="L13" s="38"/>
    </row>
    <row r="14" spans="1:13" x14ac:dyDescent="0.2">
      <c r="A14" s="726" t="s">
        <v>516</v>
      </c>
      <c r="B14" s="293">
        <v>3000</v>
      </c>
      <c r="C14" s="688">
        <f>'Expenditures 15-22'!K75</f>
        <v>11868</v>
      </c>
      <c r="D14" s="688">
        <f>'Expenditures 15-22'!K130</f>
        <v>0</v>
      </c>
      <c r="E14" s="494" t="s">
        <v>1364</v>
      </c>
      <c r="F14" s="688">
        <f>'Expenditures 15-22'!K179</f>
        <v>0</v>
      </c>
      <c r="G14" s="688">
        <f>'Expenditures 15-22'!K274</f>
        <v>1118</v>
      </c>
      <c r="H14" s="486"/>
      <c r="I14" s="429" t="s">
        <v>1364</v>
      </c>
      <c r="J14" s="429" t="s">
        <v>1364</v>
      </c>
      <c r="K14" s="486" t="s">
        <v>1364</v>
      </c>
      <c r="L14" s="38"/>
    </row>
    <row r="15" spans="1:13" x14ac:dyDescent="0.2">
      <c r="A15" s="726" t="s">
        <v>113</v>
      </c>
      <c r="B15" s="293">
        <v>4000</v>
      </c>
      <c r="C15" s="688">
        <f>'Expenditures 15-22'!K102</f>
        <v>1041031</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514768</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10351265</v>
      </c>
      <c r="D17" s="481">
        <f t="shared" si="2"/>
        <v>1040101</v>
      </c>
      <c r="E17" s="481">
        <f t="shared" si="2"/>
        <v>514768</v>
      </c>
      <c r="F17" s="481">
        <f t="shared" si="2"/>
        <v>935045</v>
      </c>
      <c r="G17" s="481">
        <f t="shared" si="2"/>
        <v>277272</v>
      </c>
      <c r="H17" s="481">
        <f t="shared" si="2"/>
        <v>0</v>
      </c>
      <c r="I17" s="429"/>
      <c r="J17" s="481">
        <f>SUM(J12:J16)</f>
        <v>255126</v>
      </c>
      <c r="K17" s="481">
        <f>SUM(K12:K16)</f>
        <v>0</v>
      </c>
      <c r="L17" s="38"/>
    </row>
    <row r="18" spans="1:12" ht="15" customHeight="1" thickTop="1" x14ac:dyDescent="0.2">
      <c r="A18" s="1010" t="s">
        <v>1297</v>
      </c>
      <c r="B18" s="258">
        <v>4180</v>
      </c>
      <c r="C18" s="687">
        <f t="shared" ref="C18:H18" si="3">C9</f>
        <v>3239427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13590692</v>
      </c>
      <c r="D19" s="481">
        <f t="shared" si="4"/>
        <v>1040101</v>
      </c>
      <c r="E19" s="481">
        <f t="shared" si="4"/>
        <v>514768</v>
      </c>
      <c r="F19" s="481">
        <f t="shared" si="4"/>
        <v>935045</v>
      </c>
      <c r="G19" s="481">
        <f t="shared" si="4"/>
        <v>277272</v>
      </c>
      <c r="H19" s="481">
        <f t="shared" si="4"/>
        <v>0</v>
      </c>
      <c r="I19" s="429"/>
      <c r="J19" s="481">
        <f>SUM(J17:J18)</f>
        <v>255126</v>
      </c>
      <c r="K19" s="481">
        <f>SUM(K17:K18)</f>
        <v>0</v>
      </c>
      <c r="L19" s="38"/>
    </row>
    <row r="20" spans="1:12" ht="27" thickTop="1" thickBot="1" x14ac:dyDescent="0.25">
      <c r="A20" s="454" t="s">
        <v>1298</v>
      </c>
      <c r="B20" s="455"/>
      <c r="C20" s="1008">
        <f>C8-C17</f>
        <v>597106</v>
      </c>
      <c r="D20" s="1008">
        <f t="shared" ref="D20:K20" si="5">D8-D17</f>
        <v>265856</v>
      </c>
      <c r="E20" s="1008">
        <f t="shared" si="5"/>
        <v>431883</v>
      </c>
      <c r="F20" s="1008">
        <f t="shared" si="5"/>
        <v>-260261</v>
      </c>
      <c r="G20" s="1008">
        <f t="shared" si="5"/>
        <v>341196</v>
      </c>
      <c r="H20" s="1008">
        <f t="shared" si="5"/>
        <v>584800</v>
      </c>
      <c r="I20" s="1008">
        <f t="shared" si="5"/>
        <v>4460</v>
      </c>
      <c r="J20" s="1008">
        <f t="shared" si="5"/>
        <v>381880</v>
      </c>
      <c r="K20" s="1008">
        <f t="shared" si="5"/>
        <v>64667</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98472</v>
      </c>
      <c r="F37" s="477"/>
      <c r="G37" s="477"/>
      <c r="H37" s="477"/>
      <c r="I37" s="503"/>
      <c r="J37" s="477"/>
      <c r="K37" s="477"/>
      <c r="L37" s="500"/>
    </row>
    <row r="38" spans="1:12" s="696" customFormat="1" x14ac:dyDescent="0.2">
      <c r="A38" s="1012" t="s">
        <v>509</v>
      </c>
      <c r="B38" s="699">
        <v>7500</v>
      </c>
      <c r="C38" s="503"/>
      <c r="D38" s="503"/>
      <c r="E38" s="741">
        <f>SUM(C58:D61,H58:H61)</f>
        <v>19431</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117903</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v>98472</v>
      </c>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v>19431</v>
      </c>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117903</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-117903</v>
      </c>
      <c r="D77" s="440">
        <f t="shared" si="8"/>
        <v>0</v>
      </c>
      <c r="E77" s="440">
        <f t="shared" si="8"/>
        <v>117903</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680</v>
      </c>
      <c r="B78" s="2266"/>
      <c r="C78" s="439">
        <f t="shared" ref="C78:K78" si="9">C20+C77</f>
        <v>479203</v>
      </c>
      <c r="D78" s="439">
        <f t="shared" si="9"/>
        <v>265856</v>
      </c>
      <c r="E78" s="439">
        <f t="shared" si="9"/>
        <v>549786</v>
      </c>
      <c r="F78" s="439">
        <f t="shared" si="9"/>
        <v>-260261</v>
      </c>
      <c r="G78" s="439">
        <f t="shared" si="9"/>
        <v>341196</v>
      </c>
      <c r="H78" s="439">
        <f t="shared" si="9"/>
        <v>584800</v>
      </c>
      <c r="I78" s="439">
        <f t="shared" si="9"/>
        <v>4460</v>
      </c>
      <c r="J78" s="439">
        <f t="shared" si="9"/>
        <v>381880</v>
      </c>
      <c r="K78" s="439">
        <f t="shared" si="9"/>
        <v>64667</v>
      </c>
      <c r="L78" s="501"/>
    </row>
    <row r="79" spans="1:12" ht="13.5" thickTop="1" x14ac:dyDescent="0.2">
      <c r="A79" s="812" t="s">
        <v>1953</v>
      </c>
      <c r="B79" s="456"/>
      <c r="C79" s="431">
        <v>8081194</v>
      </c>
      <c r="D79" s="695">
        <v>143601</v>
      </c>
      <c r="E79" s="695">
        <v>2138851</v>
      </c>
      <c r="F79" s="695">
        <v>1273662</v>
      </c>
      <c r="G79" s="695">
        <v>372732</v>
      </c>
      <c r="H79" s="695">
        <v>129153</v>
      </c>
      <c r="I79" s="695">
        <v>180850</v>
      </c>
      <c r="J79" s="695">
        <v>1649385</v>
      </c>
      <c r="K79" s="695">
        <v>569124</v>
      </c>
      <c r="L79" s="38"/>
    </row>
    <row r="80" spans="1:12" ht="22.5" x14ac:dyDescent="0.2">
      <c r="A80" s="475" t="s">
        <v>1146</v>
      </c>
      <c r="B80" s="471"/>
      <c r="C80" s="432"/>
      <c r="D80" s="432"/>
      <c r="E80" s="432"/>
      <c r="F80" s="432"/>
      <c r="G80" s="432" t="s">
        <v>2116</v>
      </c>
      <c r="H80" s="432"/>
      <c r="I80" s="432"/>
      <c r="J80" s="432"/>
      <c r="K80" s="432"/>
      <c r="L80" s="38"/>
    </row>
    <row r="81" spans="1:12" ht="13.5" thickBot="1" x14ac:dyDescent="0.25">
      <c r="A81" s="460" t="s">
        <v>1954</v>
      </c>
      <c r="B81" s="453"/>
      <c r="C81" s="481">
        <f>(SUM(C78:C80))</f>
        <v>8560397</v>
      </c>
      <c r="D81" s="481">
        <f>SUM(D78:D80)</f>
        <v>409457</v>
      </c>
      <c r="E81" s="481">
        <f t="shared" ref="E81:K81" si="10">SUM(E78:E80)</f>
        <v>2688637</v>
      </c>
      <c r="F81" s="481">
        <f t="shared" si="10"/>
        <v>1013401</v>
      </c>
      <c r="G81" s="481">
        <f t="shared" si="10"/>
        <v>713928</v>
      </c>
      <c r="H81" s="481">
        <f t="shared" si="10"/>
        <v>713953</v>
      </c>
      <c r="I81" s="481">
        <f t="shared" si="10"/>
        <v>185310</v>
      </c>
      <c r="J81" s="481">
        <f t="shared" si="10"/>
        <v>2031265</v>
      </c>
      <c r="K81" s="481">
        <f t="shared" si="10"/>
        <v>633791</v>
      </c>
      <c r="L81" s="38"/>
    </row>
    <row r="82" spans="1:12" ht="0.75" customHeight="1" thickTop="1" thickBot="1" x14ac:dyDescent="0.25">
      <c r="A82" s="624" t="s">
        <v>398</v>
      </c>
      <c r="B82" s="622"/>
      <c r="C82" s="1126">
        <f>(C81-C79)</f>
        <v>479203</v>
      </c>
      <c r="D82" s="1126">
        <f t="shared" ref="D82:K82" si="11">(D81-D79)</f>
        <v>265856</v>
      </c>
      <c r="E82" s="1126">
        <f t="shared" si="11"/>
        <v>549786</v>
      </c>
      <c r="F82" s="1126">
        <f t="shared" si="11"/>
        <v>-260261</v>
      </c>
      <c r="G82" s="1126">
        <f t="shared" si="11"/>
        <v>341196</v>
      </c>
      <c r="H82" s="1126">
        <f t="shared" si="11"/>
        <v>584800</v>
      </c>
      <c r="I82" s="1126">
        <f t="shared" si="11"/>
        <v>4460</v>
      </c>
      <c r="J82" s="1126">
        <f t="shared" si="11"/>
        <v>381880</v>
      </c>
      <c r="K82" s="1126">
        <f t="shared" si="11"/>
        <v>64667</v>
      </c>
    </row>
    <row r="83" spans="1:12" ht="14.25" hidden="1" thickTop="1" thickBot="1" x14ac:dyDescent="0.25">
      <c r="A83" s="721" t="s">
        <v>399</v>
      </c>
      <c r="B83" s="623"/>
      <c r="C83" s="1127">
        <f>C82/C81</f>
        <v>5.5979062653285824E-2</v>
      </c>
      <c r="D83" s="1127">
        <f t="shared" ref="D83:K83" si="12">D82/D81</f>
        <v>0.6492891805488733</v>
      </c>
      <c r="E83" s="1127">
        <f t="shared" si="12"/>
        <v>0.20448502345240357</v>
      </c>
      <c r="F83" s="1127">
        <f t="shared" si="12"/>
        <v>-0.25681936370696301</v>
      </c>
      <c r="G83" s="1127">
        <f t="shared" si="12"/>
        <v>0.47791373920059166</v>
      </c>
      <c r="H83" s="1127">
        <f t="shared" si="12"/>
        <v>0.81910153749616577</v>
      </c>
      <c r="I83" s="1127">
        <f t="shared" si="12"/>
        <v>2.4067778317414062E-2</v>
      </c>
      <c r="J83" s="1127">
        <f t="shared" si="12"/>
        <v>0.1880010732228439</v>
      </c>
      <c r="K83" s="1127">
        <f t="shared" si="12"/>
        <v>0.10203205788659038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38" activePane="bottomLeft" state="frozen"/>
      <selection activeCell="O52" sqref="O52"/>
      <selection pane="bottomLeft" activeCell="C271" sqref="C271:D2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1871</v>
      </c>
      <c r="B1" s="75"/>
      <c r="C1" s="56" t="s">
        <v>492</v>
      </c>
      <c r="D1" s="56" t="s">
        <v>493</v>
      </c>
      <c r="E1" s="56" t="s">
        <v>494</v>
      </c>
      <c r="F1" s="56" t="s">
        <v>495</v>
      </c>
      <c r="G1" s="56" t="s">
        <v>496</v>
      </c>
      <c r="H1" s="56" t="s">
        <v>497</v>
      </c>
      <c r="I1" s="56" t="s">
        <v>498</v>
      </c>
      <c r="J1" s="56" t="s">
        <v>499</v>
      </c>
      <c r="K1" s="56" t="s">
        <v>854</v>
      </c>
    </row>
    <row r="2" spans="1:12" ht="36" x14ac:dyDescent="0.2">
      <c r="A2" s="226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2647738</v>
      </c>
      <c r="D5" s="414">
        <v>399859</v>
      </c>
      <c r="E5" s="408">
        <v>379629</v>
      </c>
      <c r="F5" s="798">
        <v>328845</v>
      </c>
      <c r="G5" s="408">
        <v>175233</v>
      </c>
      <c r="H5" s="408"/>
      <c r="I5" s="408">
        <v>3213</v>
      </c>
      <c r="J5" s="432">
        <v>624107</v>
      </c>
      <c r="K5" s="408">
        <v>24492</v>
      </c>
    </row>
    <row r="6" spans="1:12" ht="14.25" x14ac:dyDescent="0.2">
      <c r="A6" s="903" t="s">
        <v>473</v>
      </c>
      <c r="B6" s="39">
        <v>1130</v>
      </c>
      <c r="C6" s="408"/>
      <c r="D6" s="408"/>
      <c r="E6" s="477"/>
      <c r="F6" s="477"/>
      <c r="G6" s="429"/>
      <c r="H6" s="429"/>
      <c r="I6" s="429"/>
      <c r="J6" s="429"/>
      <c r="K6" s="429"/>
    </row>
    <row r="7" spans="1:12" x14ac:dyDescent="0.2">
      <c r="A7" s="903" t="s">
        <v>116</v>
      </c>
      <c r="B7" s="259">
        <v>1140</v>
      </c>
      <c r="C7" s="408">
        <v>53381</v>
      </c>
      <c r="D7" s="408"/>
      <c r="E7" s="429"/>
      <c r="F7" s="432"/>
      <c r="G7" s="432"/>
      <c r="H7" s="432"/>
      <c r="I7" s="429"/>
      <c r="J7" s="429"/>
      <c r="K7" s="429"/>
    </row>
    <row r="8" spans="1:12" x14ac:dyDescent="0.2">
      <c r="A8" s="903" t="s">
        <v>474</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2701119</v>
      </c>
      <c r="D12" s="480">
        <f t="shared" si="0"/>
        <v>399859</v>
      </c>
      <c r="E12" s="480">
        <f t="shared" si="0"/>
        <v>379629</v>
      </c>
      <c r="F12" s="480">
        <f t="shared" si="0"/>
        <v>328845</v>
      </c>
      <c r="G12" s="480">
        <f t="shared" si="0"/>
        <v>175233</v>
      </c>
      <c r="H12" s="480">
        <f t="shared" si="0"/>
        <v>0</v>
      </c>
      <c r="I12" s="480">
        <f t="shared" si="0"/>
        <v>3213</v>
      </c>
      <c r="J12" s="480">
        <f t="shared" si="0"/>
        <v>624107</v>
      </c>
      <c r="K12" s="481">
        <f t="shared" si="0"/>
        <v>24492</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c r="D16" s="408"/>
      <c r="E16" s="408"/>
      <c r="F16" s="408"/>
      <c r="G16" s="408">
        <v>125162</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0</v>
      </c>
      <c r="D18" s="483">
        <f t="shared" ref="D18:K18" si="1">SUM(D14:D17)</f>
        <v>0</v>
      </c>
      <c r="E18" s="483">
        <f t="shared" si="1"/>
        <v>0</v>
      </c>
      <c r="F18" s="483">
        <f t="shared" si="1"/>
        <v>0</v>
      </c>
      <c r="G18" s="483">
        <f t="shared" si="1"/>
        <v>125162</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v>35599</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35599</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55549</v>
      </c>
      <c r="D65" s="408">
        <v>1701</v>
      </c>
      <c r="E65" s="408">
        <v>17022</v>
      </c>
      <c r="F65" s="432">
        <v>7823</v>
      </c>
      <c r="G65" s="408">
        <v>2697</v>
      </c>
      <c r="H65" s="408">
        <v>4800</v>
      </c>
      <c r="I65" s="408">
        <v>1247</v>
      </c>
      <c r="J65" s="432">
        <v>12899</v>
      </c>
      <c r="K65" s="408">
        <v>4175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55549</v>
      </c>
      <c r="D67" s="481">
        <f t="shared" ref="D67:K67" si="2">SUM(D65:D66)</f>
        <v>1701</v>
      </c>
      <c r="E67" s="481">
        <f t="shared" si="2"/>
        <v>17022</v>
      </c>
      <c r="F67" s="481">
        <f t="shared" si="2"/>
        <v>7823</v>
      </c>
      <c r="G67" s="481">
        <f t="shared" si="2"/>
        <v>2697</v>
      </c>
      <c r="H67" s="481">
        <f t="shared" si="2"/>
        <v>4800</v>
      </c>
      <c r="I67" s="481">
        <f t="shared" si="2"/>
        <v>1247</v>
      </c>
      <c r="J67" s="481">
        <f t="shared" si="2"/>
        <v>12899</v>
      </c>
      <c r="K67" s="481">
        <f t="shared" si="2"/>
        <v>4175</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0</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142071</v>
      </c>
      <c r="D107" s="408">
        <v>397</v>
      </c>
      <c r="E107" s="408"/>
      <c r="F107" s="408"/>
      <c r="G107" s="408"/>
      <c r="H107" s="408"/>
      <c r="I107" s="408"/>
      <c r="J107" s="432"/>
      <c r="K107" s="408"/>
    </row>
    <row r="108" spans="1:12" ht="12.75" customHeight="1" thickBot="1" x14ac:dyDescent="0.25">
      <c r="A108" s="460" t="s">
        <v>565</v>
      </c>
      <c r="B108" s="730"/>
      <c r="C108" s="480">
        <f>SUM(C95:C107)</f>
        <v>142071</v>
      </c>
      <c r="D108" s="480">
        <f t="shared" ref="D108:K108" si="3">SUM(D95:D107)</f>
        <v>397</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2934338</v>
      </c>
      <c r="D109" s="489">
        <f t="shared" si="4"/>
        <v>401957</v>
      </c>
      <c r="E109" s="489">
        <f t="shared" si="4"/>
        <v>396651</v>
      </c>
      <c r="F109" s="489">
        <f t="shared" si="4"/>
        <v>336668</v>
      </c>
      <c r="G109" s="489">
        <f t="shared" si="4"/>
        <v>303092</v>
      </c>
      <c r="H109" s="489">
        <f t="shared" si="4"/>
        <v>4800</v>
      </c>
      <c r="I109" s="489">
        <f t="shared" si="4"/>
        <v>4460</v>
      </c>
      <c r="J109" s="489">
        <f t="shared" si="4"/>
        <v>637006</v>
      </c>
      <c r="K109" s="439">
        <f t="shared" si="4"/>
        <v>28667</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1">
        <v>3001</v>
      </c>
      <c r="C117" s="485">
        <v>5580632</v>
      </c>
      <c r="D117" s="414">
        <v>875000</v>
      </c>
      <c r="E117" s="408">
        <v>550000</v>
      </c>
      <c r="F117" s="414"/>
      <c r="G117" s="414">
        <v>315376</v>
      </c>
      <c r="H117" s="408">
        <v>580000</v>
      </c>
      <c r="I117" s="429"/>
      <c r="J117" s="432"/>
      <c r="K117" s="408">
        <v>36000</v>
      </c>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v>29000</v>
      </c>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5580632</v>
      </c>
      <c r="D121" s="480">
        <f t="shared" si="5"/>
        <v>904000</v>
      </c>
      <c r="E121" s="480">
        <f t="shared" si="5"/>
        <v>550000</v>
      </c>
      <c r="F121" s="480">
        <f t="shared" si="5"/>
        <v>0</v>
      </c>
      <c r="G121" s="480">
        <f t="shared" si="5"/>
        <v>315376</v>
      </c>
      <c r="H121" s="480">
        <f t="shared" si="5"/>
        <v>580000</v>
      </c>
      <c r="I121" s="429"/>
      <c r="J121" s="480">
        <f>SUM(J117:J120)</f>
        <v>0</v>
      </c>
      <c r="K121" s="481">
        <f>SUM(K117:K120)</f>
        <v>36000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4962</v>
      </c>
      <c r="D124" s="488"/>
      <c r="E124" s="429"/>
      <c r="F124" s="798"/>
      <c r="G124" s="429"/>
      <c r="H124" s="429"/>
      <c r="I124" s="429"/>
      <c r="J124" s="429"/>
      <c r="K124" s="429"/>
    </row>
    <row r="125" spans="1:11" ht="12.75" customHeight="1" x14ac:dyDescent="0.2">
      <c r="A125" s="903" t="s">
        <v>1771</v>
      </c>
      <c r="B125" s="261">
        <v>3105</v>
      </c>
      <c r="C125" s="408">
        <v>131189</v>
      </c>
      <c r="D125" s="488"/>
      <c r="E125" s="429"/>
      <c r="F125" s="408"/>
      <c r="G125" s="429"/>
      <c r="H125" s="429"/>
      <c r="I125" s="429"/>
      <c r="J125" s="429"/>
      <c r="K125" s="429"/>
    </row>
    <row r="126" spans="1:11" ht="12.75" customHeight="1" x14ac:dyDescent="0.2">
      <c r="A126" s="903" t="s">
        <v>1012</v>
      </c>
      <c r="B126" s="261">
        <v>3110</v>
      </c>
      <c r="C126" s="479">
        <v>137914</v>
      </c>
      <c r="D126" s="408"/>
      <c r="E126" s="429"/>
      <c r="F126" s="408"/>
      <c r="G126" s="429"/>
      <c r="H126" s="429"/>
      <c r="I126" s="429"/>
      <c r="J126" s="429"/>
      <c r="K126" s="429"/>
    </row>
    <row r="127" spans="1:11" ht="12.75" customHeight="1" x14ac:dyDescent="0.2">
      <c r="A127" s="903" t="s">
        <v>111</v>
      </c>
      <c r="B127" s="261">
        <v>3120</v>
      </c>
      <c r="C127" s="408">
        <v>69681</v>
      </c>
      <c r="D127" s="488"/>
      <c r="E127" s="429"/>
      <c r="F127" s="408"/>
      <c r="G127" s="429"/>
      <c r="H127" s="429"/>
      <c r="I127" s="429"/>
      <c r="J127" s="429"/>
      <c r="K127" s="429"/>
    </row>
    <row r="128" spans="1:11" ht="12.75" customHeight="1" x14ac:dyDescent="0.2">
      <c r="A128" s="903" t="s">
        <v>1772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343746</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v>2052</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2052</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2768</v>
      </c>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2768</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3724</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1">
        <v>3500</v>
      </c>
      <c r="C151" s="479"/>
      <c r="D151" s="408"/>
      <c r="E151" s="488"/>
      <c r="F151" s="408">
        <v>124061</v>
      </c>
      <c r="G151" s="432"/>
      <c r="H151" s="429"/>
      <c r="I151" s="429"/>
      <c r="J151" s="429"/>
      <c r="K151" s="429"/>
    </row>
    <row r="152" spans="1:11" ht="12.75" customHeight="1" x14ac:dyDescent="0.2">
      <c r="A152" s="903" t="s">
        <v>1223</v>
      </c>
      <c r="B152" s="261">
        <v>3510</v>
      </c>
      <c r="C152" s="479"/>
      <c r="D152" s="408"/>
      <c r="E152" s="488"/>
      <c r="F152" s="408">
        <v>214055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338116</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458</v>
      </c>
      <c r="B172" s="2270"/>
      <c r="C172" s="914">
        <f t="shared" ref="C172:K172" si="6">SUM(C131,C140,C144,C145:C149,C154,C155:C170,C171)</f>
        <v>352290</v>
      </c>
      <c r="D172" s="914">
        <f t="shared" si="6"/>
        <v>0</v>
      </c>
      <c r="E172" s="914">
        <f t="shared" si="6"/>
        <v>0</v>
      </c>
      <c r="F172" s="914">
        <f t="shared" si="6"/>
        <v>338116</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5932922</v>
      </c>
      <c r="D173" s="489">
        <f>SUM(D121,D172)</f>
        <v>904000</v>
      </c>
      <c r="E173" s="489">
        <f>SUM(E121,E172)</f>
        <v>550000</v>
      </c>
      <c r="F173" s="489">
        <f t="shared" ref="F173:K173" si="7">SUM(F121,F172)</f>
        <v>338116</v>
      </c>
      <c r="G173" s="489">
        <f t="shared" si="7"/>
        <v>315376</v>
      </c>
      <c r="H173" s="489">
        <f t="shared" si="7"/>
        <v>580000</v>
      </c>
      <c r="I173" s="489">
        <f t="shared" si="7"/>
        <v>0</v>
      </c>
      <c r="J173" s="489">
        <f t="shared" si="7"/>
        <v>0</v>
      </c>
      <c r="K173" s="439">
        <f t="shared" si="7"/>
        <v>36000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1" t="s">
        <v>1863</v>
      </c>
      <c r="B175" s="2272"/>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7" t="s">
        <v>900</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1864</v>
      </c>
      <c r="B179" s="2276"/>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7" t="s">
        <v>901</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1865</v>
      </c>
      <c r="B185" s="2276"/>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500055</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190223</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v>56718</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746996</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898145</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898145</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11044</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262135</v>
      </c>
      <c r="D220" s="408"/>
      <c r="E220" s="429"/>
      <c r="F220" s="408"/>
      <c r="G220" s="408"/>
      <c r="H220" s="429"/>
      <c r="I220" s="429"/>
      <c r="J220" s="429"/>
      <c r="K220" s="429"/>
    </row>
    <row r="221" spans="1:11" ht="12.75" customHeight="1" x14ac:dyDescent="0.2">
      <c r="A221" s="903" t="s">
        <v>1220</v>
      </c>
      <c r="B221" s="39">
        <v>4625</v>
      </c>
      <c r="C221" s="479">
        <v>5534</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278713</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v>37207</v>
      </c>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v>17718</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54805</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15216</v>
      </c>
      <c r="D270" s="420"/>
      <c r="E270" s="429"/>
      <c r="F270" s="420"/>
      <c r="G270" s="420"/>
      <c r="H270" s="429"/>
      <c r="I270" s="429"/>
      <c r="J270" s="429"/>
      <c r="K270" s="429"/>
    </row>
    <row r="271" spans="1:11" ht="12.75" customHeight="1" thickTop="1" thickBot="1" x14ac:dyDescent="0.25">
      <c r="A271" s="903" t="s">
        <v>435</v>
      </c>
      <c r="B271" s="39">
        <v>4992</v>
      </c>
      <c r="C271" s="493">
        <v>23356</v>
      </c>
      <c r="D271" s="420"/>
      <c r="E271" s="429"/>
      <c r="F271" s="420"/>
      <c r="G271" s="420"/>
      <c r="H271" s="429"/>
      <c r="I271" s="429"/>
      <c r="J271" s="429"/>
      <c r="K271" s="429"/>
    </row>
    <row r="272" spans="1:11" s="28" customFormat="1" ht="12.75" customHeight="1" thickTop="1" thickBot="1" x14ac:dyDescent="0.25">
      <c r="A272" s="906" t="s">
        <v>78</v>
      </c>
      <c r="B272" s="157">
        <v>4999</v>
      </c>
      <c r="C272" s="493">
        <v>8955</v>
      </c>
      <c r="D272" s="420"/>
      <c r="E272" s="429"/>
      <c r="F272" s="420"/>
      <c r="G272" s="420"/>
      <c r="H272" s="438"/>
      <c r="I272" s="429"/>
      <c r="J272" s="429"/>
      <c r="K272" s="438"/>
    </row>
    <row r="273" spans="1:11" ht="22.5" customHeight="1" thickTop="1" thickBot="1" x14ac:dyDescent="0.25">
      <c r="A273" s="2273" t="s">
        <v>1717</v>
      </c>
      <c r="B273" s="2274"/>
      <c r="C273" s="489">
        <f t="shared" ref="C273:H273" si="10">SUM(C191,C201,C211,C216,C224,C228,C229,C259:C272)</f>
        <v>2081111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2081111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10948371</v>
      </c>
      <c r="D275" s="489">
        <f t="shared" si="12"/>
        <v>1305957</v>
      </c>
      <c r="E275" s="489">
        <f t="shared" si="12"/>
        <v>946651</v>
      </c>
      <c r="F275" s="489">
        <f t="shared" si="12"/>
        <v>674784</v>
      </c>
      <c r="G275" s="489">
        <f t="shared" si="12"/>
        <v>618468</v>
      </c>
      <c r="H275" s="489">
        <f t="shared" si="12"/>
        <v>584800</v>
      </c>
      <c r="I275" s="489">
        <f t="shared" si="12"/>
        <v>4460</v>
      </c>
      <c r="J275" s="489">
        <f t="shared" si="12"/>
        <v>637006</v>
      </c>
      <c r="K275" s="439">
        <f t="shared" si="12"/>
        <v>64667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36" activePane="bottomLeft" state="frozen"/>
      <selection activeCell="O52" sqref="O52"/>
      <selection pane="bottomLeft" activeCell="H165" sqref="H16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9"/>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3" t="s">
        <v>334</v>
      </c>
      <c r="B3" s="2284"/>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6">
        <v>1100</v>
      </c>
      <c r="C5" s="408">
        <v>2890709</v>
      </c>
      <c r="D5" s="408">
        <v>962038</v>
      </c>
      <c r="E5" s="408">
        <v>100265</v>
      </c>
      <c r="F5" s="408">
        <v>278263</v>
      </c>
      <c r="G5" s="408"/>
      <c r="H5" s="408">
        <v>97691</v>
      </c>
      <c r="I5" s="432"/>
      <c r="J5" s="432"/>
      <c r="K5" s="410">
        <f>SUM(C5:J5)</f>
        <v>4328966</v>
      </c>
      <c r="L5" s="408">
        <v>4439500</v>
      </c>
    </row>
    <row r="6" spans="1:14" x14ac:dyDescent="0.2">
      <c r="A6" s="1754" t="s">
        <v>1747</v>
      </c>
      <c r="B6" s="266" t="s">
        <v>1745</v>
      </c>
      <c r="C6" s="503"/>
      <c r="D6" s="503"/>
      <c r="E6" s="408"/>
      <c r="F6" s="503"/>
      <c r="G6" s="503"/>
      <c r="H6" s="503"/>
      <c r="I6" s="503"/>
      <c r="J6" s="503"/>
      <c r="K6" s="410">
        <f>SUM(C6,E6)</f>
        <v>0</v>
      </c>
      <c r="L6" s="408"/>
    </row>
    <row r="7" spans="1:14" x14ac:dyDescent="0.2">
      <c r="A7" s="1754" t="s">
        <v>170</v>
      </c>
      <c r="B7" s="266" t="s">
        <v>1120</v>
      </c>
      <c r="C7" s="432"/>
      <c r="D7" s="432"/>
      <c r="E7" s="432"/>
      <c r="F7" s="432"/>
      <c r="G7" s="432"/>
      <c r="H7" s="432"/>
      <c r="I7" s="432"/>
      <c r="J7" s="432"/>
      <c r="K7" s="410">
        <f t="shared" ref="K7:K32" si="0">SUM(C7:J7)</f>
        <v>0</v>
      </c>
      <c r="L7" s="408"/>
    </row>
    <row r="8" spans="1:14" x14ac:dyDescent="0.2">
      <c r="A8" s="1754" t="s">
        <v>171</v>
      </c>
      <c r="B8" s="266">
        <v>1200</v>
      </c>
      <c r="C8" s="408">
        <v>616228</v>
      </c>
      <c r="D8" s="408">
        <v>2018</v>
      </c>
      <c r="E8" s="408">
        <v>29239</v>
      </c>
      <c r="F8" s="408">
        <v>256</v>
      </c>
      <c r="G8" s="408"/>
      <c r="H8" s="408">
        <v>157301</v>
      </c>
      <c r="I8" s="432"/>
      <c r="J8" s="432"/>
      <c r="K8" s="410">
        <f t="shared" si="0"/>
        <v>805042</v>
      </c>
      <c r="L8" s="408">
        <v>638500</v>
      </c>
    </row>
    <row r="9" spans="1:14" x14ac:dyDescent="0.2">
      <c r="A9" s="1754" t="s">
        <v>817</v>
      </c>
      <c r="B9" s="266" t="s">
        <v>1121</v>
      </c>
      <c r="C9" s="432"/>
      <c r="D9" s="432"/>
      <c r="E9" s="432"/>
      <c r="F9" s="432"/>
      <c r="G9" s="432"/>
      <c r="H9" s="432"/>
      <c r="I9" s="432"/>
      <c r="J9" s="432"/>
      <c r="K9" s="410">
        <f t="shared" si="0"/>
        <v>0</v>
      </c>
      <c r="L9" s="408"/>
    </row>
    <row r="10" spans="1:14" x14ac:dyDescent="0.2">
      <c r="A10" s="1754" t="s">
        <v>818</v>
      </c>
      <c r="B10" s="266">
        <v>1250</v>
      </c>
      <c r="C10" s="408"/>
      <c r="D10" s="408"/>
      <c r="E10" s="408"/>
      <c r="F10" s="408"/>
      <c r="G10" s="408"/>
      <c r="H10" s="408"/>
      <c r="I10" s="432"/>
      <c r="J10" s="432"/>
      <c r="K10" s="410">
        <f t="shared" si="0"/>
        <v>0</v>
      </c>
      <c r="L10" s="408"/>
    </row>
    <row r="11" spans="1:14" x14ac:dyDescent="0.2">
      <c r="A11" s="1754" t="s">
        <v>1320</v>
      </c>
      <c r="B11" s="266" t="s">
        <v>168</v>
      </c>
      <c r="C11" s="432"/>
      <c r="D11" s="432"/>
      <c r="E11" s="432"/>
      <c r="F11" s="432"/>
      <c r="G11" s="432"/>
      <c r="H11" s="432"/>
      <c r="I11" s="432"/>
      <c r="J11" s="432"/>
      <c r="K11" s="410">
        <f t="shared" si="0"/>
        <v>0</v>
      </c>
      <c r="L11" s="408"/>
    </row>
    <row r="12" spans="1:14" x14ac:dyDescent="0.2">
      <c r="A12" s="1754" t="s">
        <v>1115</v>
      </c>
      <c r="B12" s="266">
        <v>1300</v>
      </c>
      <c r="C12" s="408"/>
      <c r="D12" s="408"/>
      <c r="E12" s="408"/>
      <c r="F12" s="408"/>
      <c r="G12" s="408"/>
      <c r="H12" s="408"/>
      <c r="I12" s="432"/>
      <c r="J12" s="432"/>
      <c r="K12" s="410">
        <f t="shared" si="0"/>
        <v>0</v>
      </c>
      <c r="L12" s="408"/>
    </row>
    <row r="13" spans="1:14" x14ac:dyDescent="0.2">
      <c r="A13" s="1754" t="s">
        <v>819</v>
      </c>
      <c r="B13" s="266">
        <v>1400</v>
      </c>
      <c r="C13" s="408"/>
      <c r="D13" s="408"/>
      <c r="E13" s="408"/>
      <c r="F13" s="408"/>
      <c r="G13" s="408"/>
      <c r="H13" s="408"/>
      <c r="I13" s="432"/>
      <c r="J13" s="432"/>
      <c r="K13" s="410">
        <f t="shared" si="0"/>
        <v>0</v>
      </c>
      <c r="L13" s="408"/>
    </row>
    <row r="14" spans="1:14" x14ac:dyDescent="0.2">
      <c r="A14" s="1754" t="s">
        <v>1116</v>
      </c>
      <c r="B14" s="266">
        <v>1500</v>
      </c>
      <c r="C14" s="408"/>
      <c r="D14" s="408"/>
      <c r="E14" s="408"/>
      <c r="F14" s="408"/>
      <c r="G14" s="408"/>
      <c r="H14" s="408"/>
      <c r="I14" s="432"/>
      <c r="J14" s="432"/>
      <c r="K14" s="410">
        <f t="shared" si="0"/>
        <v>0</v>
      </c>
      <c r="L14" s="408"/>
    </row>
    <row r="15" spans="1:14" x14ac:dyDescent="0.2">
      <c r="A15" s="1754" t="s">
        <v>1117</v>
      </c>
      <c r="B15" s="266">
        <v>1600</v>
      </c>
      <c r="C15" s="408">
        <v>75652</v>
      </c>
      <c r="D15" s="408">
        <v>6791</v>
      </c>
      <c r="E15" s="408"/>
      <c r="F15" s="408">
        <v>433</v>
      </c>
      <c r="G15" s="408"/>
      <c r="H15" s="408"/>
      <c r="I15" s="432"/>
      <c r="J15" s="432"/>
      <c r="K15" s="410">
        <f t="shared" si="0"/>
        <v>82876</v>
      </c>
      <c r="L15" s="408">
        <v>130000</v>
      </c>
    </row>
    <row r="16" spans="1:14" x14ac:dyDescent="0.2">
      <c r="A16" s="1754" t="s">
        <v>1142</v>
      </c>
      <c r="B16" s="266" t="s">
        <v>491</v>
      </c>
      <c r="C16" s="408"/>
      <c r="D16" s="408"/>
      <c r="E16" s="408"/>
      <c r="F16" s="408"/>
      <c r="G16" s="408"/>
      <c r="H16" s="408"/>
      <c r="I16" s="432"/>
      <c r="J16" s="432"/>
      <c r="K16" s="410">
        <f t="shared" si="0"/>
        <v>0</v>
      </c>
      <c r="L16" s="408"/>
    </row>
    <row r="17" spans="1:12" x14ac:dyDescent="0.2">
      <c r="A17" s="1754" t="s">
        <v>820</v>
      </c>
      <c r="B17" s="266" t="s">
        <v>169</v>
      </c>
      <c r="C17" s="432"/>
      <c r="D17" s="432"/>
      <c r="E17" s="432"/>
      <c r="F17" s="432"/>
      <c r="G17" s="432"/>
      <c r="H17" s="432"/>
      <c r="I17" s="432"/>
      <c r="J17" s="432"/>
      <c r="K17" s="410">
        <f t="shared" si="0"/>
        <v>0</v>
      </c>
      <c r="L17" s="408"/>
    </row>
    <row r="18" spans="1:12" x14ac:dyDescent="0.2">
      <c r="A18" s="1754" t="s">
        <v>1261</v>
      </c>
      <c r="B18" s="266">
        <v>1800</v>
      </c>
      <c r="C18" s="408">
        <v>240047</v>
      </c>
      <c r="D18" s="408">
        <v>1234</v>
      </c>
      <c r="E18" s="408">
        <v>370</v>
      </c>
      <c r="F18" s="408">
        <v>12449</v>
      </c>
      <c r="G18" s="408"/>
      <c r="H18" s="408">
        <v>12024</v>
      </c>
      <c r="I18" s="432"/>
      <c r="J18" s="432"/>
      <c r="K18" s="410">
        <f t="shared" si="0"/>
        <v>266124</v>
      </c>
      <c r="L18" s="408">
        <v>257200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834</v>
      </c>
      <c r="B20" s="291" t="s">
        <v>821</v>
      </c>
      <c r="C20" s="503"/>
      <c r="D20" s="503"/>
      <c r="E20" s="503"/>
      <c r="F20" s="503"/>
      <c r="G20" s="503"/>
      <c r="H20" s="683"/>
      <c r="I20" s="409"/>
      <c r="J20" s="477"/>
      <c r="K20" s="410">
        <f t="shared" si="0"/>
        <v>0</v>
      </c>
      <c r="L20" s="435"/>
    </row>
    <row r="21" spans="1:12" x14ac:dyDescent="0.2">
      <c r="A21" s="1755" t="s">
        <v>835</v>
      </c>
      <c r="B21" s="291" t="s">
        <v>822</v>
      </c>
      <c r="C21" s="503"/>
      <c r="D21" s="503"/>
      <c r="E21" s="503"/>
      <c r="F21" s="503"/>
      <c r="G21" s="503"/>
      <c r="H21" s="683"/>
      <c r="I21" s="409"/>
      <c r="J21" s="503"/>
      <c r="K21" s="410">
        <f t="shared" si="0"/>
        <v>0</v>
      </c>
      <c r="L21" s="435"/>
    </row>
    <row r="22" spans="1:12" x14ac:dyDescent="0.2">
      <c r="A22" s="1755" t="s">
        <v>836</v>
      </c>
      <c r="B22" s="291" t="s">
        <v>823</v>
      </c>
      <c r="C22" s="503"/>
      <c r="D22" s="503"/>
      <c r="E22" s="503"/>
      <c r="F22" s="503"/>
      <c r="G22" s="503"/>
      <c r="H22" s="683"/>
      <c r="I22" s="409"/>
      <c r="J22" s="503"/>
      <c r="K22" s="410">
        <f t="shared" si="0"/>
        <v>0</v>
      </c>
      <c r="L22" s="435"/>
    </row>
    <row r="23" spans="1:12" x14ac:dyDescent="0.2">
      <c r="A23" s="1755" t="s">
        <v>837</v>
      </c>
      <c r="B23" s="291" t="s">
        <v>824</v>
      </c>
      <c r="C23" s="503"/>
      <c r="D23" s="503"/>
      <c r="E23" s="503"/>
      <c r="F23" s="503"/>
      <c r="G23" s="503"/>
      <c r="H23" s="683"/>
      <c r="I23" s="409"/>
      <c r="J23" s="503"/>
      <c r="K23" s="410">
        <f t="shared" si="0"/>
        <v>0</v>
      </c>
      <c r="L23" s="435"/>
    </row>
    <row r="24" spans="1:12" ht="12.75" customHeight="1" x14ac:dyDescent="0.2">
      <c r="A24" s="1755" t="s">
        <v>838</v>
      </c>
      <c r="B24" s="291" t="s">
        <v>825</v>
      </c>
      <c r="C24" s="503"/>
      <c r="D24" s="503"/>
      <c r="E24" s="503"/>
      <c r="F24" s="503"/>
      <c r="G24" s="503"/>
      <c r="H24" s="683"/>
      <c r="I24" s="409"/>
      <c r="J24" s="503"/>
      <c r="K24" s="410">
        <f t="shared" si="0"/>
        <v>0</v>
      </c>
      <c r="L24" s="435"/>
    </row>
    <row r="25" spans="1:12" ht="12.75" customHeight="1" x14ac:dyDescent="0.2">
      <c r="A25" s="1755" t="s">
        <v>919</v>
      </c>
      <c r="B25" s="291" t="s">
        <v>826</v>
      </c>
      <c r="C25" s="503"/>
      <c r="D25" s="503"/>
      <c r="E25" s="503"/>
      <c r="F25" s="503"/>
      <c r="G25" s="503"/>
      <c r="H25" s="683"/>
      <c r="I25" s="409"/>
      <c r="J25" s="503"/>
      <c r="K25" s="410">
        <f t="shared" si="0"/>
        <v>0</v>
      </c>
      <c r="L25" s="435"/>
    </row>
    <row r="26" spans="1:12" x14ac:dyDescent="0.2">
      <c r="A26" s="1755" t="s">
        <v>706</v>
      </c>
      <c r="B26" s="291" t="s">
        <v>827</v>
      </c>
      <c r="C26" s="503"/>
      <c r="D26" s="503"/>
      <c r="E26" s="503"/>
      <c r="F26" s="503"/>
      <c r="G26" s="503"/>
      <c r="H26" s="683"/>
      <c r="I26" s="409"/>
      <c r="J26" s="503"/>
      <c r="K26" s="410">
        <f t="shared" si="0"/>
        <v>0</v>
      </c>
      <c r="L26" s="435"/>
    </row>
    <row r="27" spans="1:12" x14ac:dyDescent="0.2">
      <c r="A27" s="1755" t="s">
        <v>707</v>
      </c>
      <c r="B27" s="291" t="s">
        <v>828</v>
      </c>
      <c r="C27" s="503"/>
      <c r="D27" s="503"/>
      <c r="E27" s="503"/>
      <c r="F27" s="503"/>
      <c r="G27" s="503"/>
      <c r="H27" s="683"/>
      <c r="I27" s="409"/>
      <c r="J27" s="503"/>
      <c r="K27" s="410">
        <f t="shared" si="0"/>
        <v>0</v>
      </c>
      <c r="L27" s="435"/>
    </row>
    <row r="28" spans="1:12" x14ac:dyDescent="0.2">
      <c r="A28" s="1755" t="s">
        <v>156</v>
      </c>
      <c r="B28" s="291" t="s">
        <v>829</v>
      </c>
      <c r="C28" s="503"/>
      <c r="D28" s="503"/>
      <c r="E28" s="503"/>
      <c r="F28" s="503"/>
      <c r="G28" s="503"/>
      <c r="H28" s="683"/>
      <c r="I28" s="409"/>
      <c r="J28" s="503"/>
      <c r="K28" s="410">
        <f t="shared" si="0"/>
        <v>0</v>
      </c>
      <c r="L28" s="435"/>
    </row>
    <row r="29" spans="1:12" x14ac:dyDescent="0.2">
      <c r="A29" s="1755" t="s">
        <v>157</v>
      </c>
      <c r="B29" s="291" t="s">
        <v>830</v>
      </c>
      <c r="C29" s="503"/>
      <c r="D29" s="503"/>
      <c r="E29" s="503"/>
      <c r="F29" s="503"/>
      <c r="G29" s="503"/>
      <c r="H29" s="683"/>
      <c r="I29" s="409"/>
      <c r="J29" s="503"/>
      <c r="K29" s="410">
        <f t="shared" si="0"/>
        <v>0</v>
      </c>
      <c r="L29" s="435"/>
    </row>
    <row r="30" spans="1:12" x14ac:dyDescent="0.2">
      <c r="A30" s="1755" t="s">
        <v>158</v>
      </c>
      <c r="B30" s="291" t="s">
        <v>831</v>
      </c>
      <c r="C30" s="503"/>
      <c r="D30" s="503"/>
      <c r="E30" s="503"/>
      <c r="F30" s="503"/>
      <c r="G30" s="503"/>
      <c r="H30" s="683"/>
      <c r="I30" s="409"/>
      <c r="J30" s="503"/>
      <c r="K30" s="410">
        <f t="shared" si="0"/>
        <v>0</v>
      </c>
      <c r="L30" s="435"/>
    </row>
    <row r="31" spans="1:12" x14ac:dyDescent="0.2">
      <c r="A31" s="1755" t="s">
        <v>159</v>
      </c>
      <c r="B31" s="291" t="s">
        <v>832</v>
      </c>
      <c r="C31" s="503"/>
      <c r="D31" s="503"/>
      <c r="E31" s="503"/>
      <c r="F31" s="503"/>
      <c r="G31" s="503"/>
      <c r="H31" s="683"/>
      <c r="I31" s="409"/>
      <c r="J31" s="503"/>
      <c r="K31" s="410">
        <f t="shared" si="0"/>
        <v>0</v>
      </c>
      <c r="L31" s="435"/>
    </row>
    <row r="32" spans="1:12" x14ac:dyDescent="0.2">
      <c r="A32" s="1756"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3822636</v>
      </c>
      <c r="D33" s="411">
        <f t="shared" ref="D33:L33" si="1">SUM(D5:D32)</f>
        <v>972081</v>
      </c>
      <c r="E33" s="411">
        <f t="shared" si="1"/>
        <v>129874</v>
      </c>
      <c r="F33" s="411">
        <f t="shared" si="1"/>
        <v>291401</v>
      </c>
      <c r="G33" s="411">
        <f t="shared" si="1"/>
        <v>0</v>
      </c>
      <c r="H33" s="411">
        <f t="shared" si="1"/>
        <v>267016</v>
      </c>
      <c r="I33" s="411">
        <f t="shared" si="1"/>
        <v>0</v>
      </c>
      <c r="J33" s="411">
        <f t="shared" si="1"/>
        <v>0</v>
      </c>
      <c r="K33" s="411">
        <f t="shared" si="1"/>
        <v>5483008</v>
      </c>
      <c r="L33" s="411">
        <f t="shared" si="1"/>
        <v>5465200</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6">
        <v>2110</v>
      </c>
      <c r="C36" s="414">
        <v>118640</v>
      </c>
      <c r="D36" s="414">
        <v>674</v>
      </c>
      <c r="E36" s="414"/>
      <c r="F36" s="414">
        <v>3083</v>
      </c>
      <c r="G36" s="414"/>
      <c r="H36" s="414"/>
      <c r="I36" s="432"/>
      <c r="J36" s="432"/>
      <c r="K36" s="410">
        <f t="shared" ref="K36:K41" si="2">SUM(C36:J36)</f>
        <v>122397</v>
      </c>
      <c r="L36" s="408">
        <v>127000</v>
      </c>
    </row>
    <row r="37" spans="1:14" x14ac:dyDescent="0.2">
      <c r="A37" s="1754" t="s">
        <v>1264</v>
      </c>
      <c r="B37" s="266">
        <v>2120</v>
      </c>
      <c r="C37" s="408"/>
      <c r="D37" s="408"/>
      <c r="E37" s="408"/>
      <c r="F37" s="408"/>
      <c r="G37" s="408"/>
      <c r="H37" s="408"/>
      <c r="I37" s="432"/>
      <c r="J37" s="432"/>
      <c r="K37" s="410">
        <f t="shared" si="2"/>
        <v>0</v>
      </c>
      <c r="L37" s="408"/>
    </row>
    <row r="38" spans="1:14" x14ac:dyDescent="0.2">
      <c r="A38" s="1754" t="s">
        <v>220</v>
      </c>
      <c r="B38" s="266">
        <v>2130</v>
      </c>
      <c r="C38" s="408">
        <v>104438</v>
      </c>
      <c r="D38" s="408"/>
      <c r="E38" s="408">
        <v>55940</v>
      </c>
      <c r="F38" s="408">
        <v>858</v>
      </c>
      <c r="G38" s="408"/>
      <c r="H38" s="408"/>
      <c r="I38" s="432"/>
      <c r="J38" s="432"/>
      <c r="K38" s="410">
        <f t="shared" si="2"/>
        <v>161236</v>
      </c>
      <c r="L38" s="408">
        <v>152100</v>
      </c>
    </row>
    <row r="39" spans="1:14" x14ac:dyDescent="0.2">
      <c r="A39" s="1754" t="s">
        <v>221</v>
      </c>
      <c r="B39" s="266">
        <v>2140</v>
      </c>
      <c r="C39" s="408"/>
      <c r="D39" s="408"/>
      <c r="E39" s="408">
        <v>18730</v>
      </c>
      <c r="F39" s="408">
        <v>1267</v>
      </c>
      <c r="G39" s="408"/>
      <c r="H39" s="408"/>
      <c r="I39" s="432"/>
      <c r="J39" s="432"/>
      <c r="K39" s="410">
        <f t="shared" si="2"/>
        <v>19997</v>
      </c>
      <c r="L39" s="408">
        <v>30000</v>
      </c>
    </row>
    <row r="40" spans="1:14" x14ac:dyDescent="0.2">
      <c r="A40" s="1754" t="s">
        <v>222</v>
      </c>
      <c r="B40" s="266">
        <v>2150</v>
      </c>
      <c r="C40" s="408">
        <v>145934</v>
      </c>
      <c r="D40" s="408">
        <v>821</v>
      </c>
      <c r="E40" s="408"/>
      <c r="F40" s="408"/>
      <c r="G40" s="408"/>
      <c r="H40" s="408"/>
      <c r="I40" s="432"/>
      <c r="J40" s="432"/>
      <c r="K40" s="410">
        <f t="shared" si="2"/>
        <v>146755</v>
      </c>
      <c r="L40" s="408">
        <v>139000</v>
      </c>
    </row>
    <row r="41" spans="1:14" x14ac:dyDescent="0.2">
      <c r="A41" s="1754" t="s">
        <v>1881</v>
      </c>
      <c r="B41" s="266">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369012</v>
      </c>
      <c r="D42" s="411">
        <f t="shared" ref="D42:L42" si="3">SUM(D36:D41)</f>
        <v>1495</v>
      </c>
      <c r="E42" s="411">
        <f t="shared" si="3"/>
        <v>74670</v>
      </c>
      <c r="F42" s="411">
        <f t="shared" si="3"/>
        <v>5208</v>
      </c>
      <c r="G42" s="411">
        <f t="shared" si="3"/>
        <v>0</v>
      </c>
      <c r="H42" s="411">
        <f t="shared" si="3"/>
        <v>0</v>
      </c>
      <c r="I42" s="411">
        <f t="shared" si="3"/>
        <v>0</v>
      </c>
      <c r="J42" s="411">
        <f t="shared" si="3"/>
        <v>0</v>
      </c>
      <c r="K42" s="411">
        <f t="shared" si="3"/>
        <v>450385</v>
      </c>
      <c r="L42" s="411">
        <f t="shared" si="3"/>
        <v>448100</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6">
        <v>2210</v>
      </c>
      <c r="C44" s="414">
        <v>88991</v>
      </c>
      <c r="D44" s="414">
        <v>5401</v>
      </c>
      <c r="E44" s="414">
        <v>166151</v>
      </c>
      <c r="F44" s="414">
        <v>4796</v>
      </c>
      <c r="G44" s="414"/>
      <c r="H44" s="414"/>
      <c r="I44" s="432"/>
      <c r="J44" s="432"/>
      <c r="K44" s="416">
        <f>SUM(C44:J44)</f>
        <v>265339</v>
      </c>
      <c r="L44" s="414">
        <v>344100</v>
      </c>
    </row>
    <row r="45" spans="1:14" x14ac:dyDescent="0.2">
      <c r="A45" s="1754" t="s">
        <v>955</v>
      </c>
      <c r="B45" s="266">
        <v>2220</v>
      </c>
      <c r="C45" s="408">
        <v>66176</v>
      </c>
      <c r="D45" s="408">
        <v>332</v>
      </c>
      <c r="E45" s="408">
        <v>248769</v>
      </c>
      <c r="F45" s="408">
        <v>47141</v>
      </c>
      <c r="G45" s="408">
        <v>42647</v>
      </c>
      <c r="H45" s="408"/>
      <c r="I45" s="432">
        <v>220700</v>
      </c>
      <c r="J45" s="432"/>
      <c r="K45" s="416">
        <f>SUM(C45:J45)</f>
        <v>625765</v>
      </c>
      <c r="L45" s="408">
        <v>874400</v>
      </c>
    </row>
    <row r="46" spans="1:14" x14ac:dyDescent="0.2">
      <c r="A46" s="1754" t="s">
        <v>956</v>
      </c>
      <c r="B46" s="266">
        <v>2230</v>
      </c>
      <c r="C46" s="408"/>
      <c r="D46" s="408"/>
      <c r="E46" s="408"/>
      <c r="F46" s="408">
        <v>19203</v>
      </c>
      <c r="G46" s="408"/>
      <c r="H46" s="408"/>
      <c r="I46" s="432"/>
      <c r="J46" s="432"/>
      <c r="K46" s="416">
        <f>SUM(C46:J46)</f>
        <v>19203</v>
      </c>
      <c r="L46" s="408">
        <v>27500</v>
      </c>
    </row>
    <row r="47" spans="1:14" ht="12.75" customHeight="1" thickBot="1" x14ac:dyDescent="0.25">
      <c r="A47" s="877" t="s">
        <v>640</v>
      </c>
      <c r="B47" s="464" t="s">
        <v>33</v>
      </c>
      <c r="C47" s="411">
        <f>SUM(C44:C46)</f>
        <v>155167</v>
      </c>
      <c r="D47" s="411">
        <f t="shared" ref="D47:K47" si="4">SUM(D44:D46)</f>
        <v>5733</v>
      </c>
      <c r="E47" s="411">
        <f t="shared" si="4"/>
        <v>414920</v>
      </c>
      <c r="F47" s="411">
        <f t="shared" si="4"/>
        <v>71140</v>
      </c>
      <c r="G47" s="411">
        <f t="shared" si="4"/>
        <v>42647</v>
      </c>
      <c r="H47" s="411">
        <f t="shared" si="4"/>
        <v>0</v>
      </c>
      <c r="I47" s="411">
        <f t="shared" si="4"/>
        <v>220700</v>
      </c>
      <c r="J47" s="411">
        <f t="shared" si="4"/>
        <v>0</v>
      </c>
      <c r="K47" s="411">
        <f t="shared" si="4"/>
        <v>910307</v>
      </c>
      <c r="L47" s="411">
        <f>SUM(L44:L46)</f>
        <v>1246000</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6">
        <v>2310</v>
      </c>
      <c r="C49" s="414"/>
      <c r="D49" s="414">
        <v>30000</v>
      </c>
      <c r="E49" s="414">
        <v>55145</v>
      </c>
      <c r="F49" s="414">
        <v>9417</v>
      </c>
      <c r="G49" s="414"/>
      <c r="H49" s="414">
        <v>12263</v>
      </c>
      <c r="I49" s="432"/>
      <c r="J49" s="432"/>
      <c r="K49" s="416">
        <f>SUM(C49:J49)</f>
        <v>106825</v>
      </c>
      <c r="L49" s="414">
        <v>114845</v>
      </c>
    </row>
    <row r="50" spans="1:14" x14ac:dyDescent="0.2">
      <c r="A50" s="1754" t="s">
        <v>958</v>
      </c>
      <c r="B50" s="266">
        <v>2320</v>
      </c>
      <c r="C50" s="408">
        <v>254729</v>
      </c>
      <c r="D50" s="408">
        <v>36133</v>
      </c>
      <c r="E50" s="408">
        <v>2761</v>
      </c>
      <c r="F50" s="408">
        <v>8859</v>
      </c>
      <c r="G50" s="408"/>
      <c r="H50" s="408">
        <v>2118</v>
      </c>
      <c r="I50" s="432"/>
      <c r="J50" s="432"/>
      <c r="K50" s="416">
        <f>SUM(C50:J50)</f>
        <v>304600</v>
      </c>
      <c r="L50" s="408">
        <v>320065</v>
      </c>
    </row>
    <row r="51" spans="1:14" x14ac:dyDescent="0.2">
      <c r="A51" s="1754" t="s">
        <v>45</v>
      </c>
      <c r="B51" s="266">
        <v>2330</v>
      </c>
      <c r="C51" s="408">
        <v>177641</v>
      </c>
      <c r="D51" s="408">
        <v>1026</v>
      </c>
      <c r="E51" s="408">
        <v>9327</v>
      </c>
      <c r="F51" s="408"/>
      <c r="G51" s="408"/>
      <c r="H51" s="408"/>
      <c r="I51" s="432"/>
      <c r="J51" s="432"/>
      <c r="K51" s="416">
        <f>SUM(C51:J51)</f>
        <v>187994</v>
      </c>
      <c r="L51" s="408">
        <v>181000</v>
      </c>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432370</v>
      </c>
      <c r="D53" s="411">
        <f t="shared" ref="D53:L53" si="5">SUM(D49:D52)</f>
        <v>67159</v>
      </c>
      <c r="E53" s="411">
        <f t="shared" si="5"/>
        <v>67233</v>
      </c>
      <c r="F53" s="411">
        <f t="shared" si="5"/>
        <v>18276</v>
      </c>
      <c r="G53" s="411">
        <f t="shared" si="5"/>
        <v>0</v>
      </c>
      <c r="H53" s="411">
        <f t="shared" si="5"/>
        <v>14381</v>
      </c>
      <c r="I53" s="411">
        <f t="shared" si="5"/>
        <v>0</v>
      </c>
      <c r="J53" s="411">
        <f t="shared" si="5"/>
        <v>0</v>
      </c>
      <c r="K53" s="411">
        <f t="shared" si="5"/>
        <v>599419</v>
      </c>
      <c r="L53" s="411">
        <f t="shared" si="5"/>
        <v>615910</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6">
        <v>2410</v>
      </c>
      <c r="C55" s="414">
        <v>256341</v>
      </c>
      <c r="D55" s="414">
        <v>13148</v>
      </c>
      <c r="E55" s="414">
        <v>2981</v>
      </c>
      <c r="F55" s="414">
        <v>225</v>
      </c>
      <c r="G55" s="414"/>
      <c r="H55" s="414"/>
      <c r="I55" s="432"/>
      <c r="J55" s="432"/>
      <c r="K55" s="416">
        <f>SUM(C55:J55)</f>
        <v>272695</v>
      </c>
      <c r="L55" s="414">
        <v>265300</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256341</v>
      </c>
      <c r="D57" s="417">
        <f t="shared" ref="D57:K57" si="6">SUM(D55:D56)</f>
        <v>13148</v>
      </c>
      <c r="E57" s="417">
        <f t="shared" si="6"/>
        <v>2981</v>
      </c>
      <c r="F57" s="417">
        <f t="shared" si="6"/>
        <v>225</v>
      </c>
      <c r="G57" s="417">
        <f t="shared" si="6"/>
        <v>0</v>
      </c>
      <c r="H57" s="417">
        <f t="shared" si="6"/>
        <v>0</v>
      </c>
      <c r="I57" s="417">
        <f t="shared" si="6"/>
        <v>0</v>
      </c>
      <c r="J57" s="417">
        <f t="shared" si="6"/>
        <v>0</v>
      </c>
      <c r="K57" s="417">
        <f t="shared" si="6"/>
        <v>272695</v>
      </c>
      <c r="L57" s="411">
        <f>SUM(L55:L56)</f>
        <v>265300</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6">
        <v>2520</v>
      </c>
      <c r="C60" s="408">
        <v>165415</v>
      </c>
      <c r="D60" s="408"/>
      <c r="E60" s="408">
        <v>186641</v>
      </c>
      <c r="F60" s="408">
        <v>12823</v>
      </c>
      <c r="G60" s="408"/>
      <c r="H60" s="408">
        <v>255</v>
      </c>
      <c r="I60" s="432"/>
      <c r="J60" s="432"/>
      <c r="K60" s="416">
        <f t="shared" si="7"/>
        <v>365134</v>
      </c>
      <c r="L60" s="408">
        <v>362500</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1106</v>
      </c>
      <c r="B62" s="266">
        <v>2550</v>
      </c>
      <c r="C62" s="408"/>
      <c r="D62" s="408"/>
      <c r="E62" s="408">
        <v>25234</v>
      </c>
      <c r="F62" s="408"/>
      <c r="G62" s="408"/>
      <c r="H62" s="408"/>
      <c r="I62" s="432"/>
      <c r="J62" s="432"/>
      <c r="K62" s="416">
        <f t="shared" si="7"/>
        <v>25234</v>
      </c>
      <c r="L62" s="408">
        <v>5000</v>
      </c>
      <c r="M62" s="14"/>
      <c r="N62" s="14"/>
    </row>
    <row r="63" spans="1:14" s="14" customFormat="1" x14ac:dyDescent="0.2">
      <c r="A63" s="1754" t="s">
        <v>106</v>
      </c>
      <c r="B63" s="266">
        <v>2560</v>
      </c>
      <c r="C63" s="408">
        <v>99297</v>
      </c>
      <c r="D63" s="408"/>
      <c r="E63" s="408">
        <v>579547</v>
      </c>
      <c r="F63" s="408">
        <v>55385</v>
      </c>
      <c r="G63" s="408"/>
      <c r="H63" s="408"/>
      <c r="I63" s="432"/>
      <c r="J63" s="432"/>
      <c r="K63" s="416">
        <f t="shared" si="7"/>
        <v>734229</v>
      </c>
      <c r="L63" s="408">
        <v>781000</v>
      </c>
    </row>
    <row r="64" spans="1:14" s="14" customFormat="1" x14ac:dyDescent="0.2">
      <c r="A64" s="1761" t="s">
        <v>107</v>
      </c>
      <c r="B64" s="267">
        <v>2570</v>
      </c>
      <c r="C64" s="414"/>
      <c r="D64" s="414"/>
      <c r="E64" s="414">
        <v>3667</v>
      </c>
      <c r="F64" s="414"/>
      <c r="G64" s="414"/>
      <c r="H64" s="414"/>
      <c r="I64" s="432"/>
      <c r="J64" s="432"/>
      <c r="K64" s="416">
        <f t="shared" si="7"/>
        <v>3667</v>
      </c>
      <c r="L64" s="414">
        <v>7100</v>
      </c>
    </row>
    <row r="65" spans="1:14" s="15" customFormat="1" ht="12.75" customHeight="1" thickBot="1" x14ac:dyDescent="0.25">
      <c r="A65" s="877" t="s">
        <v>814</v>
      </c>
      <c r="B65" s="464" t="s">
        <v>36</v>
      </c>
      <c r="C65" s="411">
        <f>SUM(C59:C64)</f>
        <v>264712</v>
      </c>
      <c r="D65" s="411">
        <f t="shared" ref="D65:L65" si="8">SUM(D59:D64)</f>
        <v>0</v>
      </c>
      <c r="E65" s="411">
        <f t="shared" si="8"/>
        <v>795089</v>
      </c>
      <c r="F65" s="411">
        <f t="shared" si="8"/>
        <v>68208</v>
      </c>
      <c r="G65" s="411">
        <f t="shared" si="8"/>
        <v>0</v>
      </c>
      <c r="H65" s="411">
        <f t="shared" si="8"/>
        <v>255</v>
      </c>
      <c r="I65" s="411">
        <f t="shared" si="8"/>
        <v>0</v>
      </c>
      <c r="J65" s="411">
        <f t="shared" si="8"/>
        <v>0</v>
      </c>
      <c r="K65" s="411">
        <f t="shared" si="8"/>
        <v>1128264</v>
      </c>
      <c r="L65" s="411">
        <f t="shared" si="8"/>
        <v>1155600</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6">
        <v>2620</v>
      </c>
      <c r="C68" s="408"/>
      <c r="D68" s="408"/>
      <c r="E68" s="408"/>
      <c r="F68" s="408"/>
      <c r="G68" s="408"/>
      <c r="H68" s="408"/>
      <c r="I68" s="432"/>
      <c r="J68" s="432"/>
      <c r="K68" s="416">
        <f>SUM(C68:J68)</f>
        <v>0</v>
      </c>
      <c r="L68" s="408"/>
      <c r="M68" s="14"/>
      <c r="N68" s="14"/>
    </row>
    <row r="69" spans="1:14" s="15" customFormat="1" x14ac:dyDescent="0.2">
      <c r="A69" s="1754" t="s">
        <v>1227</v>
      </c>
      <c r="B69" s="266">
        <v>2630</v>
      </c>
      <c r="C69" s="408"/>
      <c r="D69" s="408"/>
      <c r="E69" s="408">
        <v>858</v>
      </c>
      <c r="F69" s="408"/>
      <c r="G69" s="408"/>
      <c r="H69" s="408"/>
      <c r="I69" s="432"/>
      <c r="J69" s="432"/>
      <c r="K69" s="416">
        <f>SUM(C69:J69)</f>
        <v>858</v>
      </c>
      <c r="L69" s="408">
        <v>1000</v>
      </c>
      <c r="M69" s="14"/>
      <c r="N69" s="14"/>
    </row>
    <row r="70" spans="1:14" s="15" customFormat="1" x14ac:dyDescent="0.2">
      <c r="A70" s="1754" t="s">
        <v>463</v>
      </c>
      <c r="B70" s="266">
        <v>2640</v>
      </c>
      <c r="C70" s="408">
        <v>271296</v>
      </c>
      <c r="D70" s="408"/>
      <c r="E70" s="408">
        <v>30130</v>
      </c>
      <c r="F70" s="408">
        <v>2136</v>
      </c>
      <c r="G70" s="408"/>
      <c r="H70" s="408"/>
      <c r="I70" s="432"/>
      <c r="J70" s="432"/>
      <c r="K70" s="416">
        <f>SUM(C70:J70)</f>
        <v>303562</v>
      </c>
      <c r="L70" s="408">
        <v>280100</v>
      </c>
      <c r="M70" s="14"/>
      <c r="N70" s="14"/>
    </row>
    <row r="71" spans="1:14" s="15" customFormat="1" x14ac:dyDescent="0.2">
      <c r="A71" s="1754" t="s">
        <v>464</v>
      </c>
      <c r="B71" s="266">
        <v>2660</v>
      </c>
      <c r="C71" s="408">
        <v>42588</v>
      </c>
      <c r="D71" s="408"/>
      <c r="E71" s="408"/>
      <c r="F71" s="408"/>
      <c r="G71" s="408"/>
      <c r="H71" s="408"/>
      <c r="I71" s="432"/>
      <c r="J71" s="432"/>
      <c r="K71" s="416">
        <f>SUM(C71:J71)</f>
        <v>42588</v>
      </c>
      <c r="L71" s="408">
        <v>53100</v>
      </c>
      <c r="M71" s="14"/>
      <c r="N71" s="14"/>
    </row>
    <row r="72" spans="1:14" s="15" customFormat="1" ht="12.75" customHeight="1" thickBot="1" x14ac:dyDescent="0.25">
      <c r="A72" s="877" t="s">
        <v>38</v>
      </c>
      <c r="B72" s="461" t="s">
        <v>37</v>
      </c>
      <c r="C72" s="411">
        <f>SUM(C67:C71)</f>
        <v>313884</v>
      </c>
      <c r="D72" s="411">
        <f t="shared" ref="D72:K72" si="9">SUM(D67:D71)</f>
        <v>0</v>
      </c>
      <c r="E72" s="411">
        <f t="shared" si="9"/>
        <v>30988</v>
      </c>
      <c r="F72" s="411">
        <f t="shared" si="9"/>
        <v>2136</v>
      </c>
      <c r="G72" s="411">
        <f t="shared" si="9"/>
        <v>0</v>
      </c>
      <c r="H72" s="411">
        <f t="shared" si="9"/>
        <v>0</v>
      </c>
      <c r="I72" s="411">
        <f t="shared" si="9"/>
        <v>0</v>
      </c>
      <c r="J72" s="411">
        <f t="shared" si="9"/>
        <v>0</v>
      </c>
      <c r="K72" s="411">
        <f t="shared" si="9"/>
        <v>347008</v>
      </c>
      <c r="L72" s="411">
        <f>SUM(L67:L71)</f>
        <v>334200</v>
      </c>
      <c r="M72" s="14"/>
      <c r="N72" s="14"/>
    </row>
    <row r="73" spans="1:14" s="15" customFormat="1" ht="14.25" thickTop="1" thickBot="1" x14ac:dyDescent="0.25">
      <c r="A73" s="1762" t="s">
        <v>1133</v>
      </c>
      <c r="B73" s="1746" t="s">
        <v>653</v>
      </c>
      <c r="C73" s="419">
        <v>107036</v>
      </c>
      <c r="D73" s="419">
        <v>244</v>
      </c>
      <c r="E73" s="419"/>
      <c r="F73" s="419"/>
      <c r="G73" s="419"/>
      <c r="H73" s="419"/>
      <c r="I73" s="425"/>
      <c r="J73" s="425"/>
      <c r="K73" s="411">
        <f>SUM(C73:J73)</f>
        <v>107280</v>
      </c>
      <c r="L73" s="420">
        <v>112500</v>
      </c>
      <c r="M73" s="14"/>
      <c r="N73" s="14"/>
    </row>
    <row r="74" spans="1:14" ht="12.75" customHeight="1" thickTop="1" thickBot="1" x14ac:dyDescent="0.25">
      <c r="A74" s="877" t="s">
        <v>951</v>
      </c>
      <c r="B74" s="1745">
        <v>2000</v>
      </c>
      <c r="C74" s="421">
        <f>SUM(C42,C47,C53,C57,C65,C72,C73)</f>
        <v>1898522</v>
      </c>
      <c r="D74" s="421">
        <f t="shared" ref="D74:K74" si="10">SUM(D42,D47,D53,D57,D65,D72,D73)</f>
        <v>87779</v>
      </c>
      <c r="E74" s="421">
        <f t="shared" si="10"/>
        <v>1385881</v>
      </c>
      <c r="F74" s="421">
        <f t="shared" si="10"/>
        <v>165193</v>
      </c>
      <c r="G74" s="421">
        <f t="shared" si="10"/>
        <v>42647</v>
      </c>
      <c r="H74" s="421">
        <f t="shared" si="10"/>
        <v>14636</v>
      </c>
      <c r="I74" s="421">
        <f t="shared" si="10"/>
        <v>220700</v>
      </c>
      <c r="J74" s="421">
        <f t="shared" si="10"/>
        <v>0</v>
      </c>
      <c r="K74" s="421">
        <f t="shared" si="10"/>
        <v>3815358</v>
      </c>
      <c r="L74" s="421">
        <f>SUM(L42,L47,L53,L57,L65,L72,L73)</f>
        <v>4177610</v>
      </c>
    </row>
    <row r="75" spans="1:14" s="23" customFormat="1" ht="18" customHeight="1" thickTop="1" thickBot="1" x14ac:dyDescent="0.25">
      <c r="A75" s="1753" t="s">
        <v>50</v>
      </c>
      <c r="B75" s="1747" t="s">
        <v>654</v>
      </c>
      <c r="C75" s="419">
        <v>11485</v>
      </c>
      <c r="D75" s="419">
        <v>9</v>
      </c>
      <c r="E75" s="419">
        <v>374</v>
      </c>
      <c r="F75" s="419"/>
      <c r="G75" s="419"/>
      <c r="H75" s="419"/>
      <c r="I75" s="425"/>
      <c r="J75" s="425"/>
      <c r="K75" s="411">
        <f>SUM(C75:J75)</f>
        <v>11868</v>
      </c>
      <c r="L75" s="420">
        <v>38500</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6">
        <v>4110</v>
      </c>
      <c r="C78" s="409"/>
      <c r="D78" s="409"/>
      <c r="E78" s="414"/>
      <c r="F78" s="409"/>
      <c r="G78" s="409"/>
      <c r="H78" s="423"/>
      <c r="I78" s="503"/>
      <c r="J78" s="503"/>
      <c r="K78" s="410">
        <f t="shared" ref="K78:K83" si="11">SUM(C78:J78)</f>
        <v>0</v>
      </c>
      <c r="L78" s="414"/>
    </row>
    <row r="79" spans="1:14" x14ac:dyDescent="0.2">
      <c r="A79" s="1754" t="s">
        <v>343</v>
      </c>
      <c r="B79" s="266">
        <v>4120</v>
      </c>
      <c r="C79" s="409"/>
      <c r="D79" s="409"/>
      <c r="E79" s="408"/>
      <c r="F79" s="409"/>
      <c r="G79" s="409"/>
      <c r="H79" s="408"/>
      <c r="I79" s="503"/>
      <c r="J79" s="503"/>
      <c r="K79" s="410">
        <f t="shared" si="11"/>
        <v>0</v>
      </c>
      <c r="L79" s="408"/>
    </row>
    <row r="80" spans="1:14" x14ac:dyDescent="0.2">
      <c r="A80" s="1754" t="s">
        <v>344</v>
      </c>
      <c r="B80" s="266">
        <v>4130</v>
      </c>
      <c r="C80" s="409"/>
      <c r="D80" s="409"/>
      <c r="E80" s="408"/>
      <c r="F80" s="409"/>
      <c r="G80" s="409"/>
      <c r="H80" s="408"/>
      <c r="I80" s="503"/>
      <c r="J80" s="503"/>
      <c r="K80" s="410">
        <f t="shared" si="11"/>
        <v>0</v>
      </c>
      <c r="L80" s="408"/>
    </row>
    <row r="81" spans="1:12" x14ac:dyDescent="0.2">
      <c r="A81" s="1754" t="s">
        <v>791</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v>1041031</v>
      </c>
      <c r="I86" s="503"/>
      <c r="J86" s="503"/>
      <c r="K86" s="516">
        <f t="shared" ref="K86:K98" si="12">H86</f>
        <v>1041031</v>
      </c>
      <c r="L86" s="438">
        <v>960000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1041031</v>
      </c>
      <c r="I92" s="503"/>
      <c r="J92" s="503"/>
      <c r="K92" s="516">
        <f t="shared" si="12"/>
        <v>1041031</v>
      </c>
      <c r="L92" s="1052">
        <f>SUM(L85:L91)</f>
        <v>960000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1041031</v>
      </c>
      <c r="I102" s="503"/>
      <c r="J102" s="503"/>
      <c r="K102" s="421">
        <f>SUM(K84,K92,K100,K101)</f>
        <v>1041031</v>
      </c>
      <c r="L102" s="421">
        <f>SUM(L84,L92,L100,L101)</f>
        <v>960000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5" customFormat="1" ht="13.5" customHeight="1" x14ac:dyDescent="0.2">
      <c r="A104" s="1765" t="s">
        <v>699</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1365</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672</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5732643</v>
      </c>
      <c r="D114" s="411">
        <f t="shared" ref="D114:K114" si="13">SUM(D33,D74,D75,D102,D112,D113)</f>
        <v>1059869</v>
      </c>
      <c r="E114" s="411">
        <f t="shared" si="13"/>
        <v>1516129</v>
      </c>
      <c r="F114" s="411">
        <f t="shared" si="13"/>
        <v>456594</v>
      </c>
      <c r="G114" s="411">
        <f t="shared" si="13"/>
        <v>42647</v>
      </c>
      <c r="H114" s="411">
        <f>SUM(H33,H74,H75,H102,H112,H113)</f>
        <v>1322683</v>
      </c>
      <c r="I114" s="411">
        <f t="shared" si="13"/>
        <v>220700</v>
      </c>
      <c r="J114" s="411">
        <f t="shared" si="13"/>
        <v>0</v>
      </c>
      <c r="K114" s="411">
        <f t="shared" si="13"/>
        <v>10351265</v>
      </c>
      <c r="L114" s="411">
        <f>SUM(L33,L74,L75,L102,L112,L113)</f>
        <v>10641310</v>
      </c>
    </row>
    <row r="115" spans="1:14" ht="23.25" thickTop="1" x14ac:dyDescent="0.2">
      <c r="A115" s="1766" t="s">
        <v>1154</v>
      </c>
      <c r="B115" s="882"/>
      <c r="C115" s="412"/>
      <c r="D115" s="412"/>
      <c r="E115" s="412"/>
      <c r="F115" s="412"/>
      <c r="G115" s="412"/>
      <c r="H115" s="412"/>
      <c r="I115" s="412"/>
      <c r="J115" s="412"/>
      <c r="K115" s="436">
        <f>'Revenues 9-14'!C275-'Expenditures 15-22'!K114</f>
        <v>597106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333</v>
      </c>
      <c r="B117" s="2282"/>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v>1758</v>
      </c>
      <c r="F120" s="408"/>
      <c r="G120" s="408"/>
      <c r="H120" s="408"/>
      <c r="I120" s="432"/>
      <c r="J120" s="432"/>
      <c r="K120" s="410">
        <f>SUM(C120:J120)</f>
        <v>1758</v>
      </c>
      <c r="L120" s="408">
        <v>2000</v>
      </c>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45174</v>
      </c>
      <c r="D124" s="408">
        <v>8020</v>
      </c>
      <c r="E124" s="408">
        <v>618945</v>
      </c>
      <c r="F124" s="408">
        <v>312352</v>
      </c>
      <c r="G124" s="408">
        <v>53852</v>
      </c>
      <c r="H124" s="408"/>
      <c r="I124" s="432"/>
      <c r="J124" s="432"/>
      <c r="K124" s="411">
        <f>SUM(C124:J124)</f>
        <v>1038343</v>
      </c>
      <c r="L124" s="408">
        <v>1348000</v>
      </c>
    </row>
    <row r="125" spans="1:14" ht="14.25" thickTop="1" thickBot="1" x14ac:dyDescent="0.25">
      <c r="A125" s="1754" t="s">
        <v>1106</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45174</v>
      </c>
      <c r="D127" s="411">
        <f t="shared" ref="D127:L127" si="14">SUM(D122:D126)</f>
        <v>8020</v>
      </c>
      <c r="E127" s="411">
        <f t="shared" si="14"/>
        <v>618945</v>
      </c>
      <c r="F127" s="411">
        <f t="shared" si="14"/>
        <v>312352</v>
      </c>
      <c r="G127" s="411">
        <f t="shared" si="14"/>
        <v>53852</v>
      </c>
      <c r="H127" s="411">
        <f t="shared" si="14"/>
        <v>0</v>
      </c>
      <c r="I127" s="411">
        <f t="shared" si="14"/>
        <v>0</v>
      </c>
      <c r="J127" s="411">
        <f t="shared" si="14"/>
        <v>0</v>
      </c>
      <c r="K127" s="411">
        <f t="shared" si="14"/>
        <v>1038343</v>
      </c>
      <c r="L127" s="411">
        <f t="shared" si="14"/>
        <v>1348000</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45174</v>
      </c>
      <c r="D129" s="421">
        <f t="shared" ref="D129:L129" si="15">SUM(D120,D127,D128)</f>
        <v>8020</v>
      </c>
      <c r="E129" s="421">
        <f t="shared" si="15"/>
        <v>620703</v>
      </c>
      <c r="F129" s="421">
        <f t="shared" si="15"/>
        <v>312352</v>
      </c>
      <c r="G129" s="421">
        <f t="shared" si="15"/>
        <v>53852</v>
      </c>
      <c r="H129" s="421">
        <f t="shared" si="15"/>
        <v>0</v>
      </c>
      <c r="I129" s="421">
        <f t="shared" si="15"/>
        <v>0</v>
      </c>
      <c r="J129" s="421">
        <f t="shared" si="15"/>
        <v>0</v>
      </c>
      <c r="K129" s="421">
        <f t="shared" si="15"/>
        <v>1040101</v>
      </c>
      <c r="L129" s="421">
        <f t="shared" si="15"/>
        <v>1350000</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6">
        <v>4120</v>
      </c>
      <c r="C133" s="409"/>
      <c r="D133" s="409"/>
      <c r="E133" s="431"/>
      <c r="F133" s="409"/>
      <c r="G133" s="409"/>
      <c r="H133" s="414"/>
      <c r="I133" s="503"/>
      <c r="J133" s="409"/>
      <c r="K133" s="416">
        <f>SUM(E133,H133)</f>
        <v>0</v>
      </c>
      <c r="L133" s="414"/>
    </row>
    <row r="134" spans="1:14" x14ac:dyDescent="0.2">
      <c r="A134" s="1754" t="s">
        <v>791</v>
      </c>
      <c r="B134" s="266">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3"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6" t="s">
        <v>672</v>
      </c>
      <c r="C144" s="409"/>
      <c r="D144" s="409"/>
      <c r="E144" s="409"/>
      <c r="F144" s="409"/>
      <c r="G144" s="409"/>
      <c r="H144" s="408"/>
      <c r="I144" s="429"/>
      <c r="J144" s="409"/>
      <c r="K144" s="416">
        <f>SUM(H144)</f>
        <v>0</v>
      </c>
      <c r="L144" s="408"/>
    </row>
    <row r="145" spans="1:14" ht="12.75" customHeight="1" x14ac:dyDescent="0.2">
      <c r="A145" s="1754"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3" t="s">
        <v>1006</v>
      </c>
      <c r="C149" s="409"/>
      <c r="D149" s="409"/>
      <c r="E149" s="409"/>
      <c r="F149" s="409"/>
      <c r="G149" s="409"/>
      <c r="H149" s="519"/>
      <c r="I149" s="427"/>
      <c r="J149" s="409"/>
      <c r="K149" s="413"/>
      <c r="L149" s="419"/>
    </row>
    <row r="150" spans="1:14" ht="12.75" customHeight="1" thickTop="1" thickBot="1" x14ac:dyDescent="0.25">
      <c r="A150" s="2292" t="s">
        <v>704</v>
      </c>
      <c r="B150" s="2293"/>
      <c r="C150" s="411">
        <f>SUM(C129,C130,C138,C148,C149)</f>
        <v>45174</v>
      </c>
      <c r="D150" s="411">
        <f t="shared" ref="D150:K150" si="16">SUM(D129,D130,D138,D148,D149)</f>
        <v>8020</v>
      </c>
      <c r="E150" s="411">
        <f t="shared" si="16"/>
        <v>620703</v>
      </c>
      <c r="F150" s="411">
        <f t="shared" si="16"/>
        <v>312352</v>
      </c>
      <c r="G150" s="411">
        <f t="shared" si="16"/>
        <v>53852</v>
      </c>
      <c r="H150" s="411">
        <f t="shared" si="16"/>
        <v>0</v>
      </c>
      <c r="I150" s="411">
        <f t="shared" si="16"/>
        <v>0</v>
      </c>
      <c r="J150" s="411">
        <f t="shared" si="16"/>
        <v>0</v>
      </c>
      <c r="K150" s="411">
        <f t="shared" si="16"/>
        <v>1040101</v>
      </c>
      <c r="L150" s="411">
        <f>SUM(L129,L130,L138,L148,L149)</f>
        <v>1350000</v>
      </c>
    </row>
    <row r="151" spans="1:14" ht="12.75" customHeight="1" thickTop="1" x14ac:dyDescent="0.2">
      <c r="A151" s="2288" t="s">
        <v>1377</v>
      </c>
      <c r="B151" s="2289"/>
      <c r="C151" s="412"/>
      <c r="D151" s="412"/>
      <c r="E151" s="412"/>
      <c r="F151" s="412"/>
      <c r="G151" s="412"/>
      <c r="H151" s="412"/>
      <c r="I151" s="412"/>
      <c r="J151" s="409"/>
      <c r="K151" s="436">
        <f>'Revenues 9-14'!D275-'Expenditures 15-22'!K150</f>
        <v>265856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705</v>
      </c>
      <c r="B153" s="217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1365</v>
      </c>
      <c r="B159" s="266"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19431+155275</f>
        <v>174706</v>
      </c>
      <c r="I163" s="409"/>
      <c r="J163" s="409"/>
      <c r="K163" s="410">
        <f>SUM(C163:H163)</f>
        <v>174706</v>
      </c>
      <c r="L163" s="1804">
        <f>176623-3590</f>
        <v>173033</v>
      </c>
    </row>
    <row r="164" spans="1:14" ht="33.75" customHeight="1" x14ac:dyDescent="0.2">
      <c r="A164" s="1774" t="s">
        <v>290</v>
      </c>
      <c r="B164" s="532" t="s">
        <v>32</v>
      </c>
      <c r="C164" s="409"/>
      <c r="D164" s="409"/>
      <c r="E164" s="409"/>
      <c r="F164" s="409"/>
      <c r="G164" s="409"/>
      <c r="H164" s="1807">
        <f>355903-19431</f>
        <v>336472</v>
      </c>
      <c r="I164" s="409"/>
      <c r="J164" s="409"/>
      <c r="K164" s="410">
        <f>SUM(C164:J164)</f>
        <v>336472</v>
      </c>
      <c r="L164" s="1807">
        <v>335260</v>
      </c>
    </row>
    <row r="165" spans="1:14" ht="13.5" customHeight="1" thickBot="1" x14ac:dyDescent="0.25">
      <c r="A165" s="1758" t="s">
        <v>864</v>
      </c>
      <c r="B165" s="533" t="s">
        <v>87</v>
      </c>
      <c r="C165" s="409"/>
      <c r="D165" s="409"/>
      <c r="E165" s="422"/>
      <c r="F165" s="409"/>
      <c r="G165" s="409"/>
      <c r="H165" s="1807">
        <v>3590</v>
      </c>
      <c r="I165" s="503"/>
      <c r="J165" s="409"/>
      <c r="K165" s="410">
        <f>SUM(C165:J165)</f>
        <v>3590</v>
      </c>
      <c r="L165" s="1807">
        <v>3590</v>
      </c>
    </row>
    <row r="166" spans="1:14" ht="12.75" customHeight="1" thickTop="1" thickBot="1" x14ac:dyDescent="0.25">
      <c r="A166" s="877" t="s">
        <v>723</v>
      </c>
      <c r="B166" s="464" t="s">
        <v>570</v>
      </c>
      <c r="C166" s="409"/>
      <c r="D166" s="409"/>
      <c r="E166" s="424">
        <f>SUM(E162,E163,E164,E165)</f>
        <v>0</v>
      </c>
      <c r="F166" s="409"/>
      <c r="G166" s="409"/>
      <c r="H166" s="421">
        <f>SUM(H162,H163,H164,H165)</f>
        <v>514768</v>
      </c>
      <c r="I166" s="433"/>
      <c r="J166" s="409"/>
      <c r="K166" s="421">
        <f>SUM(K162,K163,K164,K165)</f>
        <v>514768</v>
      </c>
      <c r="L166" s="421">
        <f>SUM(L162,L163,L164,L165)</f>
        <v>511883</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514768</v>
      </c>
      <c r="I168" s="433"/>
      <c r="J168" s="409"/>
      <c r="K168" s="421">
        <f>SUM(K154,K166,K167)</f>
        <v>514768</v>
      </c>
      <c r="L168" s="421">
        <f>SUM(L154,L166,L167)</f>
        <v>511883</v>
      </c>
    </row>
    <row r="169" spans="1:14" ht="23.25" thickTop="1" x14ac:dyDescent="0.2">
      <c r="A169" s="1766" t="s">
        <v>1154</v>
      </c>
      <c r="B169" s="463"/>
      <c r="C169" s="409"/>
      <c r="D169" s="409"/>
      <c r="E169" s="409"/>
      <c r="F169" s="409"/>
      <c r="G169" s="409"/>
      <c r="H169" s="412"/>
      <c r="I169" s="409"/>
      <c r="J169" s="409"/>
      <c r="K169" s="436">
        <f>'Revenues 9-14'!E275-'Expenditures 15-22'!K168</f>
        <v>431883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6">
        <v>2550</v>
      </c>
      <c r="C176" s="408">
        <v>962</v>
      </c>
      <c r="D176" s="408">
        <v>175</v>
      </c>
      <c r="E176" s="408">
        <v>514815</v>
      </c>
      <c r="F176" s="408"/>
      <c r="G176" s="408"/>
      <c r="H176" s="408"/>
      <c r="I176" s="432"/>
      <c r="J176" s="432"/>
      <c r="K176" s="410">
        <f>SUM(C176:J176)</f>
        <v>515952</v>
      </c>
      <c r="L176" s="408">
        <v>384000</v>
      </c>
    </row>
    <row r="177" spans="1:14" ht="12.75" customHeight="1" thickBot="1" x14ac:dyDescent="0.25">
      <c r="A177" s="1761" t="s">
        <v>1133</v>
      </c>
      <c r="B177" s="1802">
        <v>2900</v>
      </c>
      <c r="C177" s="419"/>
      <c r="D177" s="419"/>
      <c r="E177" s="419">
        <v>419093</v>
      </c>
      <c r="F177" s="419"/>
      <c r="G177" s="419"/>
      <c r="H177" s="419"/>
      <c r="I177" s="800"/>
      <c r="J177" s="800"/>
      <c r="K177" s="421">
        <f>SUM(C177:J177)</f>
        <v>419093</v>
      </c>
      <c r="L177" s="419">
        <v>360000</v>
      </c>
    </row>
    <row r="178" spans="1:14" ht="12.75" customHeight="1" thickTop="1" thickBot="1" x14ac:dyDescent="0.25">
      <c r="A178" s="1778" t="s">
        <v>951</v>
      </c>
      <c r="B178" s="464" t="s">
        <v>648</v>
      </c>
      <c r="C178" s="421">
        <f>SUM(C174,C176,C177)</f>
        <v>962</v>
      </c>
      <c r="D178" s="421">
        <f t="shared" ref="D178:J178" si="17">SUM(D174,D176,D177)</f>
        <v>175</v>
      </c>
      <c r="E178" s="421">
        <f t="shared" si="17"/>
        <v>933908</v>
      </c>
      <c r="F178" s="421">
        <f t="shared" si="17"/>
        <v>0</v>
      </c>
      <c r="G178" s="421">
        <f t="shared" si="17"/>
        <v>0</v>
      </c>
      <c r="H178" s="421">
        <f t="shared" si="17"/>
        <v>0</v>
      </c>
      <c r="I178" s="421">
        <f t="shared" si="17"/>
        <v>0</v>
      </c>
      <c r="J178" s="421">
        <f t="shared" si="17"/>
        <v>0</v>
      </c>
      <c r="K178" s="421">
        <f>SUM(K174,K176,K177)</f>
        <v>935045</v>
      </c>
      <c r="L178" s="421">
        <f>SUM(L174, L176:L177)</f>
        <v>744000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6">
        <v>4110</v>
      </c>
      <c r="C182" s="409"/>
      <c r="D182" s="409"/>
      <c r="E182" s="408"/>
      <c r="F182" s="409"/>
      <c r="G182" s="409"/>
      <c r="H182" s="408"/>
      <c r="I182" s="503"/>
      <c r="J182" s="409"/>
      <c r="K182" s="410">
        <f t="shared" ref="K182:K187" si="18">SUM(E182,H182)</f>
        <v>0</v>
      </c>
      <c r="L182" s="408"/>
    </row>
    <row r="183" spans="1:14" x14ac:dyDescent="0.2">
      <c r="A183" s="1754" t="s">
        <v>343</v>
      </c>
      <c r="B183" s="266">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6" t="s">
        <v>672</v>
      </c>
      <c r="C196" s="409"/>
      <c r="D196" s="409"/>
      <c r="E196" s="409"/>
      <c r="F196" s="409"/>
      <c r="G196" s="409"/>
      <c r="H196" s="408"/>
      <c r="I196" s="409"/>
      <c r="J196" s="409"/>
      <c r="K196" s="410">
        <f>SUM(H196)</f>
        <v>0</v>
      </c>
      <c r="L196" s="408"/>
    </row>
    <row r="197" spans="1:14" x14ac:dyDescent="0.2">
      <c r="A197" s="1779"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3"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962</v>
      </c>
      <c r="D204" s="411">
        <f>SUM(D178,D179)</f>
        <v>175</v>
      </c>
      <c r="E204" s="411">
        <f>SUM(E178,E179,E190)</f>
        <v>933908</v>
      </c>
      <c r="F204" s="411">
        <f>SUM(F178,F179)</f>
        <v>0</v>
      </c>
      <c r="G204" s="411">
        <f>SUM(G178,G179)</f>
        <v>0</v>
      </c>
      <c r="H204" s="411">
        <f>SUM(H178,H179,H190,H202,H203)</f>
        <v>0</v>
      </c>
      <c r="I204" s="411">
        <f>SUM(I178,I179)</f>
        <v>0</v>
      </c>
      <c r="J204" s="411">
        <f>SUM(J178,J179)</f>
        <v>0</v>
      </c>
      <c r="K204" s="410">
        <f>SUM(K178,K179,K190,K202,K203)</f>
        <v>935045</v>
      </c>
      <c r="L204" s="411">
        <f>SUM(L178,L179,L190,L202,L203)</f>
        <v>744000</v>
      </c>
    </row>
    <row r="205" spans="1:14" ht="23.25" thickTop="1" x14ac:dyDescent="0.2">
      <c r="A205" s="1766" t="s">
        <v>1154</v>
      </c>
      <c r="B205" s="463"/>
      <c r="C205" s="412"/>
      <c r="D205" s="412"/>
      <c r="E205" s="412"/>
      <c r="F205" s="412"/>
      <c r="G205" s="412"/>
      <c r="H205" s="412"/>
      <c r="I205" s="409"/>
      <c r="J205" s="409"/>
      <c r="K205" s="436">
        <f>'Revenues 9-14'!F275-'Expenditures 15-22'!K204</f>
        <v>-260261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1118</v>
      </c>
      <c r="B207" s="2296"/>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4" t="s">
        <v>1114</v>
      </c>
      <c r="B209" s="266">
        <v>1100</v>
      </c>
      <c r="C209" s="409"/>
      <c r="D209" s="408">
        <v>70807</v>
      </c>
      <c r="E209" s="409"/>
      <c r="F209" s="409"/>
      <c r="G209" s="409"/>
      <c r="H209" s="409"/>
      <c r="I209" s="409"/>
      <c r="J209" s="409"/>
      <c r="K209" s="410">
        <f>D209</f>
        <v>70807</v>
      </c>
      <c r="L209" s="408">
        <v>65000</v>
      </c>
    </row>
    <row r="210" spans="1:12" x14ac:dyDescent="0.2">
      <c r="A210" s="1754" t="s">
        <v>170</v>
      </c>
      <c r="B210" s="266" t="s">
        <v>1120</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39140</v>
      </c>
      <c r="E211" s="409"/>
      <c r="F211" s="409"/>
      <c r="G211" s="409"/>
      <c r="H211" s="409"/>
      <c r="I211" s="409"/>
      <c r="J211" s="409"/>
      <c r="K211" s="410">
        <f t="shared" si="19"/>
        <v>39140</v>
      </c>
      <c r="L211" s="408">
        <v>43000</v>
      </c>
    </row>
    <row r="212" spans="1:12" x14ac:dyDescent="0.2">
      <c r="A212" s="1754" t="s">
        <v>314</v>
      </c>
      <c r="B212" s="266" t="s">
        <v>1121</v>
      </c>
      <c r="C212" s="409"/>
      <c r="D212" s="432"/>
      <c r="E212" s="409"/>
      <c r="F212" s="409"/>
      <c r="G212" s="409"/>
      <c r="H212" s="409"/>
      <c r="I212" s="409"/>
      <c r="J212" s="409"/>
      <c r="K212" s="410">
        <f t="shared" si="19"/>
        <v>0</v>
      </c>
      <c r="L212" s="408"/>
    </row>
    <row r="213" spans="1:12" x14ac:dyDescent="0.2">
      <c r="A213" s="1754" t="s">
        <v>315</v>
      </c>
      <c r="B213" s="266">
        <v>1250</v>
      </c>
      <c r="C213" s="409"/>
      <c r="D213" s="408"/>
      <c r="E213" s="409"/>
      <c r="F213" s="409"/>
      <c r="G213" s="409"/>
      <c r="H213" s="409"/>
      <c r="I213" s="409"/>
      <c r="J213" s="409"/>
      <c r="K213" s="410">
        <f t="shared" si="19"/>
        <v>0</v>
      </c>
      <c r="L213" s="408"/>
    </row>
    <row r="214" spans="1:12" x14ac:dyDescent="0.2">
      <c r="A214" s="1754" t="s">
        <v>316</v>
      </c>
      <c r="B214" s="266" t="s">
        <v>168</v>
      </c>
      <c r="C214" s="409"/>
      <c r="D214" s="432"/>
      <c r="E214" s="409"/>
      <c r="F214" s="409"/>
      <c r="G214" s="409"/>
      <c r="H214" s="409"/>
      <c r="I214" s="409"/>
      <c r="J214" s="409"/>
      <c r="K214" s="410">
        <f t="shared" si="19"/>
        <v>0</v>
      </c>
      <c r="L214" s="408"/>
    </row>
    <row r="215" spans="1:12" x14ac:dyDescent="0.2">
      <c r="A215" s="1754" t="s">
        <v>1115</v>
      </c>
      <c r="B215" s="266">
        <v>1300</v>
      </c>
      <c r="C215" s="409"/>
      <c r="D215" s="408"/>
      <c r="E215" s="409"/>
      <c r="F215" s="409"/>
      <c r="G215" s="409"/>
      <c r="H215" s="409"/>
      <c r="I215" s="409"/>
      <c r="J215" s="409"/>
      <c r="K215" s="410">
        <f t="shared" si="19"/>
        <v>0</v>
      </c>
      <c r="L215" s="408"/>
    </row>
    <row r="216" spans="1:12" x14ac:dyDescent="0.2">
      <c r="A216" s="1754" t="s">
        <v>819</v>
      </c>
      <c r="B216" s="266">
        <v>1400</v>
      </c>
      <c r="C216" s="409"/>
      <c r="D216" s="408"/>
      <c r="E216" s="409"/>
      <c r="F216" s="409"/>
      <c r="G216" s="409"/>
      <c r="H216" s="409"/>
      <c r="I216" s="409"/>
      <c r="J216" s="409"/>
      <c r="K216" s="410">
        <f t="shared" si="19"/>
        <v>0</v>
      </c>
      <c r="L216" s="408"/>
    </row>
    <row r="217" spans="1:12" x14ac:dyDescent="0.2">
      <c r="A217" s="1754" t="s">
        <v>1116</v>
      </c>
      <c r="B217" s="266">
        <v>1500</v>
      </c>
      <c r="C217" s="409"/>
      <c r="D217" s="408"/>
      <c r="E217" s="409"/>
      <c r="F217" s="409"/>
      <c r="G217" s="409"/>
      <c r="H217" s="409"/>
      <c r="I217" s="409"/>
      <c r="J217" s="409"/>
      <c r="K217" s="410">
        <f t="shared" si="19"/>
        <v>0</v>
      </c>
      <c r="L217" s="408"/>
    </row>
    <row r="218" spans="1:12" x14ac:dyDescent="0.2">
      <c r="A218" s="1754" t="s">
        <v>1117</v>
      </c>
      <c r="B218" s="266">
        <v>1600</v>
      </c>
      <c r="C218" s="409"/>
      <c r="D218" s="408">
        <v>3296</v>
      </c>
      <c r="E218" s="409"/>
      <c r="F218" s="409"/>
      <c r="G218" s="409"/>
      <c r="H218" s="409"/>
      <c r="I218" s="409"/>
      <c r="J218" s="409"/>
      <c r="K218" s="410">
        <f t="shared" si="19"/>
        <v>3296</v>
      </c>
      <c r="L218" s="408">
        <v>4500</v>
      </c>
    </row>
    <row r="219" spans="1:12" x14ac:dyDescent="0.2">
      <c r="A219" s="1754" t="s">
        <v>1142</v>
      </c>
      <c r="B219" s="266">
        <v>1650</v>
      </c>
      <c r="C219" s="409"/>
      <c r="D219" s="408"/>
      <c r="E219" s="409"/>
      <c r="F219" s="409"/>
      <c r="G219" s="409"/>
      <c r="H219" s="409"/>
      <c r="I219" s="409"/>
      <c r="J219" s="409"/>
      <c r="K219" s="410">
        <f t="shared" si="19"/>
        <v>0</v>
      </c>
      <c r="L219" s="408"/>
    </row>
    <row r="220" spans="1:12" x14ac:dyDescent="0.2">
      <c r="A220" s="1754" t="s">
        <v>820</v>
      </c>
      <c r="B220" s="266" t="s">
        <v>169</v>
      </c>
      <c r="C220" s="409"/>
      <c r="D220" s="432"/>
      <c r="E220" s="409"/>
      <c r="F220" s="409"/>
      <c r="G220" s="409"/>
      <c r="H220" s="409"/>
      <c r="I220" s="409"/>
      <c r="J220" s="409"/>
      <c r="K220" s="410">
        <f t="shared" si="19"/>
        <v>0</v>
      </c>
      <c r="L220" s="408"/>
    </row>
    <row r="221" spans="1:12" x14ac:dyDescent="0.2">
      <c r="A221" s="1754" t="s">
        <v>1261</v>
      </c>
      <c r="B221" s="266">
        <v>1800</v>
      </c>
      <c r="C221" s="409"/>
      <c r="D221" s="408">
        <v>7037</v>
      </c>
      <c r="E221" s="409"/>
      <c r="F221" s="409"/>
      <c r="G221" s="409"/>
      <c r="H221" s="409"/>
      <c r="I221" s="409"/>
      <c r="J221" s="409"/>
      <c r="K221" s="410">
        <f t="shared" si="19"/>
        <v>7037</v>
      </c>
      <c r="L221" s="408">
        <v>16000</v>
      </c>
    </row>
    <row r="222" spans="1:12" x14ac:dyDescent="0.2">
      <c r="A222" s="1754"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120280</v>
      </c>
      <c r="E223" s="409"/>
      <c r="F223" s="409"/>
      <c r="G223" s="409"/>
      <c r="H223" s="409"/>
      <c r="I223" s="409"/>
      <c r="J223" s="409"/>
      <c r="K223" s="411">
        <f>SUM(K209:K222)</f>
        <v>120280</v>
      </c>
      <c r="L223" s="411">
        <f>SUM(L209:L222)</f>
        <v>128500</v>
      </c>
    </row>
    <row r="224" spans="1:12" ht="18" customHeight="1" thickTop="1" x14ac:dyDescent="0.2">
      <c r="A224" s="1764" t="s">
        <v>1019</v>
      </c>
      <c r="B224" s="263"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6">
        <v>2110</v>
      </c>
      <c r="C226" s="409"/>
      <c r="D226" s="408">
        <v>1681</v>
      </c>
      <c r="E226" s="409"/>
      <c r="F226" s="409"/>
      <c r="G226" s="409"/>
      <c r="H226" s="409"/>
      <c r="I226" s="409"/>
      <c r="J226" s="409"/>
      <c r="K226" s="410">
        <f t="shared" ref="K226:K231" si="20">D226</f>
        <v>1681</v>
      </c>
      <c r="L226" s="408">
        <f>1700+900</f>
        <v>2600</v>
      </c>
    </row>
    <row r="227" spans="1:12" x14ac:dyDescent="0.2">
      <c r="A227" s="1754" t="s">
        <v>1264</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f>7145+7818</f>
        <v>14963</v>
      </c>
      <c r="E228" s="409"/>
      <c r="F228" s="409"/>
      <c r="G228" s="409"/>
      <c r="H228" s="409"/>
      <c r="I228" s="409"/>
      <c r="J228" s="409"/>
      <c r="K228" s="410">
        <f t="shared" si="20"/>
        <v>14963</v>
      </c>
      <c r="L228" s="408">
        <f>7200+7850</f>
        <v>15050</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776</v>
      </c>
      <c r="E230" s="409"/>
      <c r="F230" s="409"/>
      <c r="G230" s="409"/>
      <c r="H230" s="409"/>
      <c r="I230" s="409"/>
      <c r="J230" s="409"/>
      <c r="K230" s="410">
        <f t="shared" si="20"/>
        <v>776</v>
      </c>
      <c r="L230" s="408">
        <v>800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17420</v>
      </c>
      <c r="E232" s="409"/>
      <c r="F232" s="409"/>
      <c r="G232" s="409"/>
      <c r="H232" s="409"/>
      <c r="I232" s="409"/>
      <c r="J232" s="409"/>
      <c r="K232" s="411">
        <f>SUM(K226:K231)</f>
        <v>17420</v>
      </c>
      <c r="L232" s="411">
        <f>SUM(L226:L231)</f>
        <v>18450</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6">
        <v>2210</v>
      </c>
      <c r="C234" s="409"/>
      <c r="D234" s="414">
        <f>5716+6295</f>
        <v>12011</v>
      </c>
      <c r="E234" s="409"/>
      <c r="F234" s="409"/>
      <c r="G234" s="409"/>
      <c r="H234" s="409"/>
      <c r="I234" s="409"/>
      <c r="J234" s="409"/>
      <c r="K234" s="416">
        <f>D234</f>
        <v>12011</v>
      </c>
      <c r="L234" s="414">
        <f>5850+6700-650</f>
        <v>11900</v>
      </c>
    </row>
    <row r="235" spans="1:12" x14ac:dyDescent="0.2">
      <c r="A235" s="1754" t="s">
        <v>955</v>
      </c>
      <c r="B235" s="266">
        <v>2220</v>
      </c>
      <c r="C235" s="409"/>
      <c r="D235" s="408">
        <f>35+40+914</f>
        <v>989</v>
      </c>
      <c r="E235" s="409"/>
      <c r="F235" s="409"/>
      <c r="G235" s="409"/>
      <c r="H235" s="409"/>
      <c r="I235" s="409"/>
      <c r="J235" s="409"/>
      <c r="K235" s="416">
        <f>D235</f>
        <v>989</v>
      </c>
      <c r="L235" s="408">
        <f>50+100+950</f>
        <v>1100</v>
      </c>
    </row>
    <row r="236" spans="1:12" x14ac:dyDescent="0.2">
      <c r="A236" s="1754" t="s">
        <v>956</v>
      </c>
      <c r="B236" s="266">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13000</v>
      </c>
      <c r="E237" s="409"/>
      <c r="F237" s="409"/>
      <c r="G237" s="409"/>
      <c r="H237" s="409"/>
      <c r="I237" s="409"/>
      <c r="J237" s="409"/>
      <c r="K237" s="411">
        <f>SUM(K234:K236)</f>
        <v>13000</v>
      </c>
      <c r="L237" s="411">
        <f>SUM(L234:L236)</f>
        <v>13000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6">
        <v>2310</v>
      </c>
      <c r="C239" s="409"/>
      <c r="D239" s="414"/>
      <c r="E239" s="409"/>
      <c r="F239" s="409"/>
      <c r="G239" s="409"/>
      <c r="H239" s="409"/>
      <c r="I239" s="409"/>
      <c r="J239" s="409"/>
      <c r="K239" s="416">
        <f>D239</f>
        <v>0</v>
      </c>
      <c r="L239" s="414"/>
    </row>
    <row r="240" spans="1:12" x14ac:dyDescent="0.2">
      <c r="A240" s="1754" t="s">
        <v>958</v>
      </c>
      <c r="B240" s="266">
        <v>2320</v>
      </c>
      <c r="C240" s="409"/>
      <c r="D240" s="408">
        <f>8783+28</f>
        <v>8811</v>
      </c>
      <c r="E240" s="409"/>
      <c r="F240" s="409"/>
      <c r="G240" s="409"/>
      <c r="H240" s="409"/>
      <c r="I240" s="409"/>
      <c r="J240" s="409"/>
      <c r="K240" s="416">
        <f t="shared" ref="K240:K250" si="21">D240</f>
        <v>8811</v>
      </c>
      <c r="L240" s="408">
        <v>6750</v>
      </c>
    </row>
    <row r="241" spans="1:12" x14ac:dyDescent="0.2">
      <c r="A241" s="1754" t="s">
        <v>959</v>
      </c>
      <c r="B241" s="266">
        <v>2330</v>
      </c>
      <c r="C241" s="409"/>
      <c r="D241" s="408">
        <v>2469</v>
      </c>
      <c r="E241" s="409"/>
      <c r="F241" s="409"/>
      <c r="G241" s="409"/>
      <c r="H241" s="409"/>
      <c r="I241" s="409"/>
      <c r="J241" s="409"/>
      <c r="K241" s="416">
        <f t="shared" si="21"/>
        <v>2469</v>
      </c>
      <c r="L241" s="408"/>
    </row>
    <row r="242" spans="1:12" x14ac:dyDescent="0.2">
      <c r="A242" s="1755" t="s">
        <v>336</v>
      </c>
      <c r="B242" s="291"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1" t="s">
        <v>319</v>
      </c>
      <c r="C244" s="409"/>
      <c r="D244" s="683"/>
      <c r="E244" s="409"/>
      <c r="F244" s="409"/>
      <c r="G244" s="409"/>
      <c r="H244" s="409"/>
      <c r="I244" s="409"/>
      <c r="J244" s="409"/>
      <c r="K244" s="416">
        <f t="shared" si="21"/>
        <v>0</v>
      </c>
      <c r="L244" s="408"/>
    </row>
    <row r="245" spans="1:12" x14ac:dyDescent="0.2">
      <c r="A245" s="1755" t="s">
        <v>272</v>
      </c>
      <c r="B245" s="291" t="s">
        <v>320</v>
      </c>
      <c r="C245" s="409"/>
      <c r="D245" s="683"/>
      <c r="E245" s="409"/>
      <c r="F245" s="409"/>
      <c r="G245" s="409"/>
      <c r="H245" s="409"/>
      <c r="I245" s="409"/>
      <c r="J245" s="409"/>
      <c r="K245" s="416">
        <f t="shared" si="21"/>
        <v>0</v>
      </c>
      <c r="L245" s="408"/>
    </row>
    <row r="246" spans="1:12" x14ac:dyDescent="0.2">
      <c r="A246" s="1755" t="s">
        <v>796</v>
      </c>
      <c r="B246" s="291" t="s">
        <v>321</v>
      </c>
      <c r="C246" s="409"/>
      <c r="D246" s="683"/>
      <c r="E246" s="409"/>
      <c r="F246" s="409"/>
      <c r="G246" s="409"/>
      <c r="H246" s="409"/>
      <c r="I246" s="409"/>
      <c r="J246" s="409"/>
      <c r="K246" s="416">
        <f t="shared" si="21"/>
        <v>0</v>
      </c>
      <c r="L246" s="408"/>
    </row>
    <row r="247" spans="1:12" x14ac:dyDescent="0.2">
      <c r="A247" s="1755" t="s">
        <v>273</v>
      </c>
      <c r="B247" s="291" t="s">
        <v>322</v>
      </c>
      <c r="C247" s="409"/>
      <c r="D247" s="683">
        <v>1147</v>
      </c>
      <c r="E247" s="409"/>
      <c r="F247" s="409"/>
      <c r="G247" s="409"/>
      <c r="H247" s="409"/>
      <c r="I247" s="409"/>
      <c r="J247" s="409"/>
      <c r="K247" s="416">
        <f t="shared" si="21"/>
        <v>1147</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1" t="s">
        <v>324</v>
      </c>
      <c r="C249" s="409"/>
      <c r="D249" s="683"/>
      <c r="E249" s="409"/>
      <c r="F249" s="409"/>
      <c r="G249" s="409"/>
      <c r="H249" s="409"/>
      <c r="I249" s="409"/>
      <c r="J249" s="409"/>
      <c r="K249" s="416">
        <f t="shared" si="21"/>
        <v>0</v>
      </c>
      <c r="L249" s="408"/>
    </row>
    <row r="250" spans="1:12" x14ac:dyDescent="0.2">
      <c r="A250" s="1755"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12427</v>
      </c>
      <c r="E251" s="409"/>
      <c r="F251" s="409"/>
      <c r="G251" s="409"/>
      <c r="H251" s="409"/>
      <c r="I251" s="409"/>
      <c r="J251" s="409"/>
      <c r="K251" s="411">
        <f>SUM(K239:K250)</f>
        <v>12427</v>
      </c>
      <c r="L251" s="411">
        <f>SUM(L239:L250)</f>
        <v>6750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f>6297+9122</f>
        <v>15419</v>
      </c>
      <c r="E253" s="409"/>
      <c r="F253" s="409"/>
      <c r="G253" s="409"/>
      <c r="H253" s="409"/>
      <c r="I253" s="409"/>
      <c r="J253" s="409"/>
      <c r="K253" s="416">
        <f>D253</f>
        <v>15419</v>
      </c>
      <c r="L253" s="414">
        <v>14800</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15419</v>
      </c>
      <c r="E255" s="409"/>
      <c r="F255" s="409"/>
      <c r="G255" s="409"/>
      <c r="H255" s="409"/>
      <c r="I255" s="409"/>
      <c r="J255" s="409"/>
      <c r="K255" s="411">
        <f>SUM(K253:K254)</f>
        <v>15419</v>
      </c>
      <c r="L255" s="411">
        <f>SUM(L253:L254)</f>
        <v>14800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row>
    <row r="258" spans="1:12" x14ac:dyDescent="0.2">
      <c r="A258" s="1754" t="s">
        <v>531</v>
      </c>
      <c r="B258" s="521">
        <v>2520</v>
      </c>
      <c r="C258" s="409"/>
      <c r="D258" s="408">
        <f>12027+11310</f>
        <v>23337</v>
      </c>
      <c r="E258" s="409"/>
      <c r="F258" s="409"/>
      <c r="G258" s="409"/>
      <c r="H258" s="409"/>
      <c r="I258" s="409"/>
      <c r="J258" s="409"/>
      <c r="K258" s="416">
        <f t="shared" ref="K258:K263" si="22">D258</f>
        <v>23337</v>
      </c>
      <c r="L258" s="408">
        <f>13000+11350-1275</f>
        <v>23075</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f>3347+3094</f>
        <v>6441</v>
      </c>
      <c r="E260" s="409"/>
      <c r="F260" s="409"/>
      <c r="G260" s="409"/>
      <c r="H260" s="409"/>
      <c r="I260" s="409"/>
      <c r="J260" s="409"/>
      <c r="K260" s="416">
        <f t="shared" si="22"/>
        <v>6441</v>
      </c>
      <c r="L260" s="408">
        <f>3500+3100</f>
        <v>6600</v>
      </c>
    </row>
    <row r="261" spans="1:12" x14ac:dyDescent="0.2">
      <c r="A261" s="1754" t="s">
        <v>1106</v>
      </c>
      <c r="B261" s="266">
        <v>2550</v>
      </c>
      <c r="C261" s="409"/>
      <c r="D261" s="408">
        <f>67+68</f>
        <v>135</v>
      </c>
      <c r="E261" s="409"/>
      <c r="F261" s="409"/>
      <c r="G261" s="409"/>
      <c r="H261" s="409"/>
      <c r="I261" s="409"/>
      <c r="J261" s="409"/>
      <c r="K261" s="416">
        <f t="shared" si="22"/>
        <v>135</v>
      </c>
      <c r="L261" s="408">
        <f>450+75</f>
        <v>525</v>
      </c>
    </row>
    <row r="262" spans="1:12" x14ac:dyDescent="0.2">
      <c r="A262" s="1754" t="s">
        <v>106</v>
      </c>
      <c r="B262" s="266">
        <v>2560</v>
      </c>
      <c r="C262" s="409"/>
      <c r="D262" s="408">
        <f>7298+6582</f>
        <v>13880</v>
      </c>
      <c r="E262" s="409"/>
      <c r="F262" s="409"/>
      <c r="G262" s="409"/>
      <c r="H262" s="409"/>
      <c r="I262" s="409"/>
      <c r="J262" s="409"/>
      <c r="K262" s="416">
        <f t="shared" si="22"/>
        <v>13880</v>
      </c>
      <c r="L262" s="408">
        <f>7450+6650</f>
        <v>14100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43793</v>
      </c>
      <c r="E264" s="409"/>
      <c r="F264" s="409"/>
      <c r="G264" s="409"/>
      <c r="H264" s="409"/>
      <c r="I264" s="409"/>
      <c r="J264" s="409"/>
      <c r="K264" s="411">
        <f>SUM(K257:K263)</f>
        <v>43793</v>
      </c>
      <c r="L264" s="411">
        <f>SUM(L257:L263)</f>
        <v>44300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6">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6">
        <v>2630</v>
      </c>
      <c r="C268" s="409"/>
      <c r="D268" s="408"/>
      <c r="E268" s="409"/>
      <c r="F268" s="409"/>
      <c r="G268" s="409"/>
      <c r="H268" s="409"/>
      <c r="I268" s="409"/>
      <c r="J268" s="409"/>
      <c r="K268" s="416">
        <f>D268</f>
        <v>0</v>
      </c>
      <c r="L268" s="408"/>
    </row>
    <row r="269" spans="1:12" x14ac:dyDescent="0.2">
      <c r="A269" s="1754" t="s">
        <v>463</v>
      </c>
      <c r="B269" s="266">
        <v>2640</v>
      </c>
      <c r="C269" s="409"/>
      <c r="D269" s="408">
        <f>20140+17910</f>
        <v>38050</v>
      </c>
      <c r="E269" s="409"/>
      <c r="F269" s="409"/>
      <c r="G269" s="409"/>
      <c r="H269" s="409"/>
      <c r="I269" s="409"/>
      <c r="J269" s="409"/>
      <c r="K269" s="416">
        <f>D269</f>
        <v>38050</v>
      </c>
      <c r="L269" s="408">
        <f>20700+17150-5694</f>
        <v>32156</v>
      </c>
    </row>
    <row r="270" spans="1:12" x14ac:dyDescent="0.2">
      <c r="A270" s="1754" t="s">
        <v>464</v>
      </c>
      <c r="B270" s="266">
        <v>2660</v>
      </c>
      <c r="C270" s="409"/>
      <c r="D270" s="408">
        <f>3185+2941</f>
        <v>6126</v>
      </c>
      <c r="E270" s="409"/>
      <c r="F270" s="409"/>
      <c r="G270" s="409"/>
      <c r="H270" s="409"/>
      <c r="I270" s="409"/>
      <c r="J270" s="409"/>
      <c r="K270" s="416">
        <f>D270</f>
        <v>6126</v>
      </c>
      <c r="L270" s="408">
        <f>3450+3050</f>
        <v>6500</v>
      </c>
    </row>
    <row r="271" spans="1:12" ht="12.75" customHeight="1" thickBot="1" x14ac:dyDescent="0.25">
      <c r="A271" s="1778" t="s">
        <v>38</v>
      </c>
      <c r="B271" s="464" t="s">
        <v>37</v>
      </c>
      <c r="C271" s="409"/>
      <c r="D271" s="411">
        <f>SUM(D266:D270)</f>
        <v>44176</v>
      </c>
      <c r="E271" s="409"/>
      <c r="F271" s="409"/>
      <c r="G271" s="409"/>
      <c r="H271" s="409"/>
      <c r="I271" s="409"/>
      <c r="J271" s="409"/>
      <c r="K271" s="411">
        <f>SUM(K266:K270)</f>
        <v>44176</v>
      </c>
      <c r="L271" s="411">
        <f>SUM(L266:L270)</f>
        <v>38656</v>
      </c>
    </row>
    <row r="272" spans="1:12" ht="13.5" customHeight="1" thickTop="1" x14ac:dyDescent="0.2">
      <c r="A272" s="1762" t="s">
        <v>1133</v>
      </c>
      <c r="B272" s="1071" t="s">
        <v>653</v>
      </c>
      <c r="C272" s="409"/>
      <c r="D272" s="1804">
        <f>5178+4461</f>
        <v>9639</v>
      </c>
      <c r="E272" s="409"/>
      <c r="F272" s="409"/>
      <c r="G272" s="409"/>
      <c r="H272" s="409"/>
      <c r="I272" s="409"/>
      <c r="J272" s="409"/>
      <c r="K272" s="426">
        <f>D272</f>
        <v>9639</v>
      </c>
      <c r="L272" s="1804">
        <v>14000</v>
      </c>
    </row>
    <row r="273" spans="1:12" ht="12.75" customHeight="1" thickBot="1" x14ac:dyDescent="0.25">
      <c r="A273" s="1781" t="s">
        <v>951</v>
      </c>
      <c r="B273" s="870">
        <v>2000</v>
      </c>
      <c r="C273" s="409"/>
      <c r="D273" s="421">
        <f>SUM(D232,D237,D251,D255,D264,D271,D272)</f>
        <v>155874</v>
      </c>
      <c r="E273" s="409"/>
      <c r="F273" s="409"/>
      <c r="G273" s="409"/>
      <c r="H273" s="409"/>
      <c r="I273" s="409"/>
      <c r="J273" s="409"/>
      <c r="K273" s="421">
        <f>SUM(K232,K237,K251,K255,K264,K271,K272)</f>
        <v>155874</v>
      </c>
      <c r="L273" s="421">
        <f>SUM(L232,L237,L251,L255,L264,L271,L272)</f>
        <v>149956</v>
      </c>
    </row>
    <row r="274" spans="1:12" ht="18" customHeight="1" thickTop="1" thickBot="1" x14ac:dyDescent="0.25">
      <c r="A274" s="1782" t="s">
        <v>1020</v>
      </c>
      <c r="B274" s="263">
        <v>3000</v>
      </c>
      <c r="C274" s="409"/>
      <c r="D274" s="420">
        <f>584+534</f>
        <v>1118</v>
      </c>
      <c r="E274" s="409"/>
      <c r="F274" s="409"/>
      <c r="G274" s="409"/>
      <c r="H274" s="409"/>
      <c r="I274" s="409"/>
      <c r="J274" s="409"/>
      <c r="K274" s="424">
        <f>D274</f>
        <v>1118</v>
      </c>
      <c r="L274" s="420">
        <v>4000</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4" t="s">
        <v>343</v>
      </c>
      <c r="B276" s="266">
        <v>4120</v>
      </c>
      <c r="C276" s="409"/>
      <c r="D276" s="408"/>
      <c r="E276" s="409"/>
      <c r="F276" s="409"/>
      <c r="G276" s="409"/>
      <c r="H276" s="409"/>
      <c r="I276" s="409"/>
      <c r="J276" s="409"/>
      <c r="K276" s="410">
        <f>D276</f>
        <v>0</v>
      </c>
      <c r="L276" s="408"/>
    </row>
    <row r="277" spans="1:12" x14ac:dyDescent="0.2">
      <c r="A277" s="1754" t="s">
        <v>791</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6" t="s">
        <v>672</v>
      </c>
      <c r="C284" s="409"/>
      <c r="D284" s="409"/>
      <c r="E284" s="409"/>
      <c r="F284" s="409"/>
      <c r="G284" s="409"/>
      <c r="H284" s="408"/>
      <c r="I284" s="409"/>
      <c r="J284" s="409"/>
      <c r="K284" s="410">
        <f>H284</f>
        <v>0</v>
      </c>
      <c r="L284" s="408"/>
    </row>
    <row r="285" spans="1:12" x14ac:dyDescent="0.2">
      <c r="A285" s="1754"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3" t="s">
        <v>1006</v>
      </c>
      <c r="C287" s="409"/>
      <c r="D287" s="413"/>
      <c r="E287" s="409"/>
      <c r="F287" s="409"/>
      <c r="G287" s="409"/>
      <c r="H287" s="1806"/>
      <c r="I287" s="409"/>
      <c r="J287" s="409"/>
      <c r="K287" s="1806"/>
      <c r="L287" s="422"/>
    </row>
    <row r="288" spans="1:12" ht="12.75" customHeight="1" thickTop="1" thickBot="1" x14ac:dyDescent="0.25">
      <c r="A288" s="2292" t="s">
        <v>583</v>
      </c>
      <c r="B288" s="2294"/>
      <c r="C288" s="409"/>
      <c r="D288" s="411">
        <f>SUM(D223,D273,D274,D278)</f>
        <v>277272</v>
      </c>
      <c r="E288" s="409"/>
      <c r="F288" s="409"/>
      <c r="G288" s="409"/>
      <c r="H288" s="411">
        <f>H286</f>
        <v>0</v>
      </c>
      <c r="I288" s="409"/>
      <c r="J288" s="409"/>
      <c r="K288" s="411">
        <f>SUM(K223,K273,K274,K278,K286,K287)</f>
        <v>277272</v>
      </c>
      <c r="L288" s="411">
        <f>SUM(L223,L273,L274,L278,L286,L287)</f>
        <v>282456</v>
      </c>
    </row>
    <row r="289" spans="1:14" ht="23.25" thickTop="1" x14ac:dyDescent="0.2">
      <c r="A289" s="891" t="s">
        <v>1154</v>
      </c>
      <c r="B289" s="892"/>
      <c r="C289" s="409"/>
      <c r="D289" s="412"/>
      <c r="E289" s="409"/>
      <c r="F289" s="409"/>
      <c r="G289" s="409"/>
      <c r="H289" s="437"/>
      <c r="I289" s="409"/>
      <c r="J289" s="409"/>
      <c r="K289" s="436">
        <f>'Revenues 9-14'!G275-'Expenditures 15-22'!K288</f>
        <v>341196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4"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9">
        <v>2530</v>
      </c>
      <c r="C294" s="408"/>
      <c r="D294" s="408"/>
      <c r="E294" s="408"/>
      <c r="F294" s="408"/>
      <c r="G294" s="408"/>
      <c r="H294" s="408"/>
      <c r="I294" s="432"/>
      <c r="J294" s="432"/>
      <c r="K294" s="410">
        <f>SUM(C294:J294)</f>
        <v>0</v>
      </c>
      <c r="L294" s="432"/>
    </row>
    <row r="295" spans="1:14" ht="13.5" customHeight="1" x14ac:dyDescent="0.2">
      <c r="A295" s="1785"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6">
        <v>4120</v>
      </c>
      <c r="C300" s="409"/>
      <c r="D300" s="409"/>
      <c r="E300" s="432"/>
      <c r="F300" s="409"/>
      <c r="G300" s="409"/>
      <c r="H300" s="432"/>
      <c r="I300" s="503"/>
      <c r="J300" s="409"/>
      <c r="K300" s="1051">
        <f>SUM(E300,H300)</f>
        <v>0</v>
      </c>
      <c r="L300" s="408"/>
    </row>
    <row r="301" spans="1:14" x14ac:dyDescent="0.2">
      <c r="A301" s="1754" t="s">
        <v>791</v>
      </c>
      <c r="B301" s="266">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0" t="s">
        <v>313</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1154</v>
      </c>
      <c r="B306" s="2287"/>
      <c r="C306" s="415"/>
      <c r="D306" s="415"/>
      <c r="E306" s="415"/>
      <c r="F306" s="415"/>
      <c r="G306" s="415"/>
      <c r="H306" s="415"/>
      <c r="I306" s="415"/>
      <c r="J306" s="415"/>
      <c r="K306" s="426">
        <f>'Revenues 9-14'!H275-'Expenditures 15-22'!K305</f>
        <v>584800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1048</v>
      </c>
      <c r="B310" s="2298"/>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v>94369</v>
      </c>
      <c r="F314" s="432"/>
      <c r="G314" s="432"/>
      <c r="H314" s="432"/>
      <c r="I314" s="432"/>
      <c r="J314" s="432"/>
      <c r="K314" s="1051">
        <f t="shared" si="24"/>
        <v>94369</v>
      </c>
      <c r="L314" s="432">
        <v>150000</v>
      </c>
      <c r="M314" s="899"/>
      <c r="N314" s="899"/>
    </row>
    <row r="315" spans="1:14" s="18" customFormat="1" x14ac:dyDescent="0.2">
      <c r="A315" s="881" t="s">
        <v>272</v>
      </c>
      <c r="B315" s="525" t="s">
        <v>320</v>
      </c>
      <c r="C315" s="432"/>
      <c r="D315" s="432"/>
      <c r="E315" s="432">
        <v>69081</v>
      </c>
      <c r="F315" s="432"/>
      <c r="G315" s="432"/>
      <c r="H315" s="432"/>
      <c r="I315" s="432"/>
      <c r="J315" s="432"/>
      <c r="K315" s="1051">
        <f t="shared" si="24"/>
        <v>69081</v>
      </c>
      <c r="L315" s="432">
        <v>63000</v>
      </c>
      <c r="M315" s="899"/>
      <c r="N315" s="899"/>
    </row>
    <row r="316" spans="1:14" s="18" customFormat="1" x14ac:dyDescent="0.2">
      <c r="A316" s="881" t="s">
        <v>796</v>
      </c>
      <c r="B316" s="525" t="s">
        <v>321</v>
      </c>
      <c r="C316" s="432">
        <v>15000</v>
      </c>
      <c r="D316" s="432"/>
      <c r="E316" s="432"/>
      <c r="F316" s="432"/>
      <c r="G316" s="432"/>
      <c r="H316" s="432"/>
      <c r="I316" s="432"/>
      <c r="J316" s="432"/>
      <c r="K316" s="1051">
        <f t="shared" si="24"/>
        <v>15000</v>
      </c>
      <c r="L316" s="432">
        <f>15000+36000</f>
        <v>51000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76676</v>
      </c>
      <c r="F320" s="432"/>
      <c r="G320" s="432"/>
      <c r="H320" s="432"/>
      <c r="I320" s="432"/>
      <c r="J320" s="432"/>
      <c r="K320" s="1051">
        <f t="shared" si="24"/>
        <v>76676</v>
      </c>
      <c r="L320" s="432">
        <v>166000</v>
      </c>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15000</v>
      </c>
      <c r="D323" s="1052">
        <f t="shared" ref="D323:J323" si="25">SUM(D312:D322)</f>
        <v>0</v>
      </c>
      <c r="E323" s="1052">
        <f t="shared" si="25"/>
        <v>240126</v>
      </c>
      <c r="F323" s="1052">
        <f t="shared" si="25"/>
        <v>0</v>
      </c>
      <c r="G323" s="1052">
        <f t="shared" si="25"/>
        <v>0</v>
      </c>
      <c r="H323" s="1052">
        <f t="shared" si="25"/>
        <v>0</v>
      </c>
      <c r="I323" s="1052">
        <f t="shared" si="25"/>
        <v>0</v>
      </c>
      <c r="J323" s="1052">
        <f t="shared" si="25"/>
        <v>0</v>
      </c>
      <c r="K323" s="1052">
        <f>SUM(K312:K322)</f>
        <v>255126</v>
      </c>
      <c r="L323" s="1052">
        <f>SUM(L312:L322)</f>
        <v>430000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15000</v>
      </c>
      <c r="D331" s="1052">
        <f t="shared" ref="D331:J331" si="26">SUM(D323)</f>
        <v>0</v>
      </c>
      <c r="E331" s="1052">
        <f t="shared" si="26"/>
        <v>240126</v>
      </c>
      <c r="F331" s="1052">
        <f t="shared" si="26"/>
        <v>0</v>
      </c>
      <c r="G331" s="1052">
        <f t="shared" si="26"/>
        <v>0</v>
      </c>
      <c r="H331" s="1052">
        <f>SUM(H323,H329)</f>
        <v>0</v>
      </c>
      <c r="I331" s="1052">
        <f t="shared" si="26"/>
        <v>0</v>
      </c>
      <c r="J331" s="1052">
        <f t="shared" si="26"/>
        <v>0</v>
      </c>
      <c r="K331" s="1052">
        <f>SUM(K323,K329)</f>
        <v>255126</v>
      </c>
      <c r="L331" s="421">
        <f>SUM(L323,L329,L330)</f>
        <v>430000</v>
      </c>
    </row>
    <row r="332" spans="1:14" ht="12.75" customHeight="1" thickTop="1" x14ac:dyDescent="0.2">
      <c r="A332" s="2288" t="s">
        <v>1154</v>
      </c>
      <c r="B332" s="2289"/>
      <c r="C332" s="409"/>
      <c r="D332" s="409"/>
      <c r="E332" s="409"/>
      <c r="F332" s="409"/>
      <c r="G332" s="409"/>
      <c r="H332" s="409"/>
      <c r="I332" s="409"/>
      <c r="J332" s="409"/>
      <c r="K332" s="1055">
        <f>'Revenues 9-14'!J275-'Expenditures 15-22'!K331</f>
        <v>381880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1119</v>
      </c>
      <c r="B334" s="2175"/>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1154</v>
      </c>
      <c r="B355" s="465"/>
      <c r="C355" s="428"/>
      <c r="D355" s="428"/>
      <c r="E355" s="415"/>
      <c r="F355" s="415"/>
      <c r="G355" s="415"/>
      <c r="H355" s="415"/>
      <c r="I355" s="415"/>
      <c r="J355" s="413"/>
      <c r="K355" s="410">
        <f>'Revenues 9-14'!K275-'Expenditures 15-22'!K354</f>
        <v>64667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1289</v>
      </c>
      <c r="D1" s="2300" t="s">
        <v>1290</v>
      </c>
      <c r="E1" s="2301"/>
      <c r="F1" s="2301"/>
      <c r="G1" s="2301"/>
      <c r="H1" s="2301"/>
      <c r="I1" s="2301"/>
      <c r="J1" s="2301"/>
      <c r="K1" s="2301"/>
      <c r="L1" s="2302"/>
      <c r="M1" s="2303" t="s">
        <v>212</v>
      </c>
      <c r="N1" s="2304"/>
    </row>
    <row r="2" spans="1:16" ht="13.5" customHeight="1" x14ac:dyDescent="0.2">
      <c r="A2" s="2307"/>
      <c r="B2" s="230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52" sqref="O5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1870</v>
      </c>
      <c r="B2" s="827" t="s">
        <v>1983</v>
      </c>
      <c r="C2" s="1074" t="s">
        <v>1984</v>
      </c>
      <c r="D2" s="1074" t="s">
        <v>1985</v>
      </c>
      <c r="E2" s="1074" t="s">
        <v>1986</v>
      </c>
      <c r="F2" s="1074" t="s">
        <v>1987</v>
      </c>
    </row>
    <row r="3" spans="1:6" ht="12" customHeight="1" x14ac:dyDescent="0.2">
      <c r="A3" s="2321"/>
      <c r="B3" s="543"/>
      <c r="C3" s="825"/>
      <c r="D3" s="826" t="s">
        <v>292</v>
      </c>
      <c r="E3" s="825"/>
      <c r="F3" s="826" t="s">
        <v>293</v>
      </c>
    </row>
    <row r="4" spans="1:6" ht="13.7" customHeight="1" x14ac:dyDescent="0.2">
      <c r="A4" s="541" t="s">
        <v>1349</v>
      </c>
      <c r="B4" s="556">
        <f>'Revenues 9-14'!C5</f>
        <v>2647738</v>
      </c>
      <c r="C4" s="508">
        <v>1185159</v>
      </c>
      <c r="D4" s="557">
        <f>B4-C4</f>
        <v>1462579</v>
      </c>
      <c r="E4" s="508">
        <v>3058720</v>
      </c>
      <c r="F4" s="557">
        <f>E4-C4</f>
        <v>1873561</v>
      </c>
    </row>
    <row r="5" spans="1:6" ht="13.7" customHeight="1" x14ac:dyDescent="0.2">
      <c r="A5" s="541" t="s">
        <v>1015</v>
      </c>
      <c r="B5" s="556">
        <f>'Revenues 9-14'!D5</f>
        <v>399859</v>
      </c>
      <c r="C5" s="508">
        <v>180592</v>
      </c>
      <c r="D5" s="557">
        <f t="shared" ref="D5:D18" si="0">B5-C5</f>
        <v>219267</v>
      </c>
      <c r="E5" s="508">
        <v>466081</v>
      </c>
      <c r="F5" s="557">
        <f>E5-C5</f>
        <v>285489</v>
      </c>
    </row>
    <row r="6" spans="1:6" ht="13.7" customHeight="1" x14ac:dyDescent="0.2">
      <c r="A6" s="541" t="s">
        <v>471</v>
      </c>
      <c r="B6" s="556">
        <f>'Revenues 9-14'!E5</f>
        <v>379629</v>
      </c>
      <c r="C6" s="508">
        <f>109345+63786</f>
        <v>173131</v>
      </c>
      <c r="D6" s="557">
        <f t="shared" si="0"/>
        <v>206498</v>
      </c>
      <c r="E6" s="508">
        <f>282204+164621</f>
        <v>446825</v>
      </c>
      <c r="F6" s="557">
        <f t="shared" ref="F6:F18" si="1">E6-C6</f>
        <v>273694</v>
      </c>
    </row>
    <row r="7" spans="1:6" ht="13.7" customHeight="1" x14ac:dyDescent="0.2">
      <c r="A7" s="541" t="s">
        <v>161</v>
      </c>
      <c r="B7" s="556">
        <f>'Revenues 9-14'!F5</f>
        <v>328845</v>
      </c>
      <c r="C7" s="508">
        <v>142208</v>
      </c>
      <c r="D7" s="557">
        <f t="shared" si="0"/>
        <v>186637</v>
      </c>
      <c r="E7" s="508">
        <v>367018</v>
      </c>
      <c r="F7" s="557">
        <f t="shared" si="1"/>
        <v>224810</v>
      </c>
    </row>
    <row r="8" spans="1:6" ht="13.7" customHeight="1" x14ac:dyDescent="0.2">
      <c r="A8" s="541" t="s">
        <v>1379</v>
      </c>
      <c r="B8" s="556">
        <f>'Revenues 9-14'!G5</f>
        <v>175233</v>
      </c>
      <c r="C8" s="508">
        <f>5461+69765</f>
        <v>75226</v>
      </c>
      <c r="D8" s="557">
        <f t="shared" si="0"/>
        <v>100007</v>
      </c>
      <c r="E8" s="508">
        <f>140813+180054</f>
        <v>320867</v>
      </c>
      <c r="F8" s="557">
        <f t="shared" si="1"/>
        <v>245641</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3213</v>
      </c>
      <c r="C10" s="508">
        <v>1548</v>
      </c>
      <c r="D10" s="557">
        <f t="shared" si="0"/>
        <v>1665</v>
      </c>
      <c r="E10" s="508">
        <v>3996</v>
      </c>
      <c r="F10" s="557">
        <f t="shared" si="1"/>
        <v>2448</v>
      </c>
    </row>
    <row r="11" spans="1:6" x14ac:dyDescent="0.2">
      <c r="A11" s="541" t="s">
        <v>469</v>
      </c>
      <c r="B11" s="556">
        <f>'Revenues 9-14'!J5</f>
        <v>624107</v>
      </c>
      <c r="C11" s="508">
        <v>285019</v>
      </c>
      <c r="D11" s="557">
        <f t="shared" si="0"/>
        <v>339088</v>
      </c>
      <c r="E11" s="508">
        <v>735591</v>
      </c>
      <c r="F11" s="557">
        <f t="shared" si="1"/>
        <v>450572</v>
      </c>
    </row>
    <row r="12" spans="1:6" ht="13.7" customHeight="1" x14ac:dyDescent="0.2">
      <c r="A12" s="541" t="s">
        <v>163</v>
      </c>
      <c r="B12" s="556">
        <f>'Revenues 9-14'!K5</f>
        <v>24492</v>
      </c>
      <c r="C12" s="508">
        <v>11803</v>
      </c>
      <c r="D12" s="557">
        <f t="shared" si="0"/>
        <v>12689</v>
      </c>
      <c r="E12" s="508">
        <v>30461</v>
      </c>
      <c r="F12" s="557">
        <f t="shared" si="1"/>
        <v>18658</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53381</v>
      </c>
      <c r="C14" s="508">
        <v>25461</v>
      </c>
      <c r="D14" s="557">
        <f t="shared" si="0"/>
        <v>27920</v>
      </c>
      <c r="E14" s="508">
        <v>65710</v>
      </c>
      <c r="F14" s="557">
        <f t="shared" si="1"/>
        <v>40249</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0</v>
      </c>
      <c r="C16" s="508"/>
      <c r="D16" s="557">
        <f t="shared" si="0"/>
        <v>0</v>
      </c>
      <c r="E16" s="508"/>
      <c r="F16" s="557">
        <f t="shared" si="1"/>
        <v>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4636497</v>
      </c>
      <c r="C19" s="558">
        <f>SUM(C4:C18)</f>
        <v>2080147</v>
      </c>
      <c r="D19" s="558">
        <f>SUM(D4:D18)</f>
        <v>2556350</v>
      </c>
      <c r="E19" s="558">
        <f>SUM(E4:E18)</f>
        <v>5495269</v>
      </c>
      <c r="F19" s="558">
        <f>SUM(F4:F18)</f>
        <v>3415122</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E49" sqref="E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713</v>
      </c>
      <c r="B1" s="2345"/>
      <c r="C1" s="829"/>
    </row>
    <row r="2" spans="1:7" ht="33.75" customHeight="1" x14ac:dyDescent="0.2">
      <c r="A2" s="2350" t="s">
        <v>1872</v>
      </c>
      <c r="B2" s="2351"/>
      <c r="C2" s="1570" t="s">
        <v>1988</v>
      </c>
      <c r="D2" s="1570" t="s">
        <v>1989</v>
      </c>
      <c r="E2" s="1570" t="s">
        <v>1990</v>
      </c>
      <c r="F2" s="1570" t="s">
        <v>1991</v>
      </c>
    </row>
    <row r="3" spans="1:7" ht="23.25" customHeight="1" x14ac:dyDescent="0.2">
      <c r="A3" s="2355" t="s">
        <v>1303</v>
      </c>
      <c r="B3" s="2356"/>
      <c r="C3" s="2346"/>
      <c r="D3" s="2347"/>
      <c r="E3" s="2347"/>
      <c r="F3" s="2348"/>
    </row>
    <row r="4" spans="1:7" ht="12.75" customHeight="1" thickBot="1" x14ac:dyDescent="0.25">
      <c r="A4" s="2335" t="s">
        <v>714</v>
      </c>
      <c r="B4" s="2352"/>
      <c r="C4" s="917"/>
      <c r="D4" s="917"/>
      <c r="E4" s="917"/>
      <c r="F4" s="1545">
        <f>SUM(C4+D4)-E4</f>
        <v>0</v>
      </c>
    </row>
    <row r="5" spans="1:7" ht="13.5" thickTop="1" x14ac:dyDescent="0.2">
      <c r="A5" s="2353" t="s">
        <v>1299</v>
      </c>
      <c r="B5" s="2338"/>
      <c r="C5" s="2330"/>
      <c r="D5" s="2331"/>
      <c r="E5" s="2331"/>
      <c r="F5" s="233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54" t="s">
        <v>715</v>
      </c>
      <c r="B15" s="2336"/>
      <c r="C15" s="1545">
        <f>SUM(C6:C14)</f>
        <v>0</v>
      </c>
      <c r="D15" s="1545">
        <f>SUM(D6:D14)</f>
        <v>0</v>
      </c>
      <c r="E15" s="1545">
        <f>SUM(E6:E14)</f>
        <v>0</v>
      </c>
      <c r="F15" s="1545">
        <f>SUM(F6:F14)</f>
        <v>0</v>
      </c>
      <c r="G15" s="677"/>
    </row>
    <row r="16" spans="1:7" s="55" customFormat="1" ht="13.5" thickTop="1" x14ac:dyDescent="0.2">
      <c r="A16" s="2349" t="s">
        <v>1300</v>
      </c>
      <c r="B16" s="2338"/>
      <c r="C16" s="2330"/>
      <c r="D16" s="2331"/>
      <c r="E16" s="2331"/>
      <c r="F16" s="2332"/>
    </row>
    <row r="17" spans="1:11" ht="12.75" customHeight="1" thickBot="1" x14ac:dyDescent="0.25">
      <c r="A17" s="2328" t="s">
        <v>67</v>
      </c>
      <c r="B17" s="2329"/>
      <c r="C17" s="1546"/>
      <c r="D17" s="508"/>
      <c r="E17" s="1546"/>
      <c r="F17" s="1545">
        <f>SUM(C17+D17)-E17</f>
        <v>0</v>
      </c>
    </row>
    <row r="18" spans="1:11" ht="12.75" customHeight="1" thickTop="1" thickBot="1" x14ac:dyDescent="0.25">
      <c r="A18" s="2328" t="s">
        <v>7</v>
      </c>
      <c r="B18" s="2329"/>
      <c r="C18" s="1546"/>
      <c r="D18" s="508"/>
      <c r="E18" s="1546"/>
      <c r="F18" s="1545">
        <f>SUM(C18+D18)-E18</f>
        <v>0</v>
      </c>
    </row>
    <row r="19" spans="1:11" ht="12.75" customHeight="1" thickTop="1" thickBot="1" x14ac:dyDescent="0.25">
      <c r="A19" s="2328" t="s">
        <v>446</v>
      </c>
      <c r="B19" s="2329"/>
      <c r="C19" s="1546"/>
      <c r="D19" s="508"/>
      <c r="E19" s="1546"/>
      <c r="F19" s="1545">
        <f>SUM(C19+D19)-E19</f>
        <v>0</v>
      </c>
    </row>
    <row r="20" spans="1:11" ht="12.75" customHeight="1" thickTop="1" thickBot="1" x14ac:dyDescent="0.25">
      <c r="A20" s="2333" t="s">
        <v>515</v>
      </c>
      <c r="B20" s="2334"/>
      <c r="C20" s="1546"/>
      <c r="D20" s="508"/>
      <c r="E20" s="1546"/>
      <c r="F20" s="1545">
        <f>SUM(C20+D20)-E20</f>
        <v>0</v>
      </c>
    </row>
    <row r="21" spans="1:11" ht="14.25" thickTop="1" thickBot="1" x14ac:dyDescent="0.25">
      <c r="A21" s="2335" t="s">
        <v>716</v>
      </c>
      <c r="B21" s="2336"/>
      <c r="C21" s="1545">
        <f>SUM(C17:C20)</f>
        <v>0</v>
      </c>
      <c r="D21" s="1545">
        <f>SUM(D17:D20)</f>
        <v>0</v>
      </c>
      <c r="E21" s="1545">
        <f>SUM(E17:E20)</f>
        <v>0</v>
      </c>
      <c r="F21" s="1545">
        <f>SUM(F17:F20)</f>
        <v>0</v>
      </c>
      <c r="G21" s="677"/>
    </row>
    <row r="22" spans="1:11" ht="13.5" thickTop="1" x14ac:dyDescent="0.2">
      <c r="A22" s="2337" t="s">
        <v>1301</v>
      </c>
      <c r="B22" s="2338"/>
      <c r="C22" s="2330"/>
      <c r="D22" s="2331"/>
      <c r="E22" s="2331"/>
      <c r="F22" s="2332"/>
    </row>
    <row r="23" spans="1:11" ht="23.25" customHeight="1" thickBot="1" x14ac:dyDescent="0.25">
      <c r="A23" s="2335" t="s">
        <v>717</v>
      </c>
      <c r="B23" s="2336"/>
      <c r="C23" s="917"/>
      <c r="D23" s="917"/>
      <c r="E23" s="917"/>
      <c r="F23" s="1545">
        <f>SUM(C23+D23)-E23</f>
        <v>0</v>
      </c>
      <c r="G23" s="677"/>
    </row>
    <row r="24" spans="1:11" ht="13.5" thickTop="1" x14ac:dyDescent="0.2">
      <c r="A24" s="2337" t="s">
        <v>1302</v>
      </c>
      <c r="B24" s="2338"/>
      <c r="C24" s="2330"/>
      <c r="D24" s="2331"/>
      <c r="E24" s="2331"/>
      <c r="F24" s="2332"/>
    </row>
    <row r="25" spans="1:11" ht="13.5" thickBot="1" x14ac:dyDescent="0.25">
      <c r="A25" s="2335" t="s">
        <v>718</v>
      </c>
      <c r="B25" s="2341"/>
      <c r="C25" s="917"/>
      <c r="D25" s="917"/>
      <c r="E25" s="917"/>
      <c r="F25" s="1545">
        <f>SUM(C25+D25)-E25</f>
        <v>0</v>
      </c>
      <c r="G25" s="677"/>
    </row>
    <row r="26" spans="1:11" ht="13.5" thickTop="1" x14ac:dyDescent="0.2">
      <c r="A26" s="2342" t="s">
        <v>742</v>
      </c>
      <c r="B26" s="2338"/>
      <c r="C26" s="1547"/>
      <c r="D26" s="1547"/>
      <c r="E26" s="1547"/>
      <c r="F26" s="1548"/>
    </row>
    <row r="27" spans="1:11" ht="13.5" thickBot="1" x14ac:dyDescent="0.25">
      <c r="A27" s="2335" t="s">
        <v>1236</v>
      </c>
      <c r="B27" s="2343"/>
      <c r="C27" s="508"/>
      <c r="D27" s="508"/>
      <c r="E27" s="508"/>
      <c r="F27" s="1545">
        <f>SUM(C27+D27)-E27</f>
        <v>0</v>
      </c>
      <c r="G27" s="677"/>
    </row>
    <row r="28" spans="1:11" ht="7.5" customHeight="1" thickTop="1" x14ac:dyDescent="0.2">
      <c r="A28" s="544"/>
    </row>
    <row r="29" spans="1:11" ht="23.25" customHeight="1" x14ac:dyDescent="0.2">
      <c r="A29" s="2339" t="s">
        <v>665</v>
      </c>
      <c r="B29" s="2340"/>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1644</v>
      </c>
      <c r="H30" s="129" t="s">
        <v>1994</v>
      </c>
      <c r="I30" s="129" t="s">
        <v>1995</v>
      </c>
      <c r="J30" s="1239" t="s">
        <v>3</v>
      </c>
      <c r="K30" s="118"/>
    </row>
    <row r="31" spans="1:11" ht="12" customHeight="1" x14ac:dyDescent="0.2">
      <c r="A31" s="1094" t="s">
        <v>2120</v>
      </c>
      <c r="B31" s="650">
        <v>35582</v>
      </c>
      <c r="C31" s="1092">
        <v>2800000</v>
      </c>
      <c r="D31" s="1551">
        <v>6</v>
      </c>
      <c r="E31" s="1092">
        <v>75000</v>
      </c>
      <c r="F31" s="1092"/>
      <c r="G31" s="1092"/>
      <c r="H31" s="1092">
        <v>75000</v>
      </c>
      <c r="I31" s="1093">
        <f>((E31+F31)-H31)+G31</f>
        <v>0</v>
      </c>
      <c r="J31" s="1092"/>
      <c r="K31" s="117"/>
    </row>
    <row r="32" spans="1:11" ht="12" customHeight="1" x14ac:dyDescent="0.2">
      <c r="A32" s="1094" t="s">
        <v>2121</v>
      </c>
      <c r="B32" s="650">
        <v>39583</v>
      </c>
      <c r="C32" s="1092">
        <v>1224000</v>
      </c>
      <c r="D32" s="1551">
        <v>1</v>
      </c>
      <c r="E32" s="1092">
        <v>1224000</v>
      </c>
      <c r="F32" s="1092"/>
      <c r="G32" s="1092"/>
      <c r="H32" s="1092"/>
      <c r="I32" s="1093">
        <f>((E32+F32)-H32)+G32</f>
        <v>1224000</v>
      </c>
      <c r="J32" s="1092">
        <v>0</v>
      </c>
      <c r="K32" s="117"/>
    </row>
    <row r="33" spans="1:11" ht="12" customHeight="1" x14ac:dyDescent="0.2">
      <c r="A33" s="1094" t="s">
        <v>2122</v>
      </c>
      <c r="B33" s="650">
        <v>39583</v>
      </c>
      <c r="C33" s="1092">
        <v>661000</v>
      </c>
      <c r="D33" s="1551" t="s">
        <v>2126</v>
      </c>
      <c r="E33" s="1092">
        <v>114000</v>
      </c>
      <c r="F33" s="1092"/>
      <c r="G33" s="1092"/>
      <c r="H33" s="1092">
        <v>91000</v>
      </c>
      <c r="I33" s="1093">
        <f t="shared" ref="I33:I48" si="1">((E33+F33)-H33)+G33</f>
        <v>23000</v>
      </c>
      <c r="J33" s="1092">
        <v>23000</v>
      </c>
      <c r="K33" s="117"/>
    </row>
    <row r="34" spans="1:11" ht="12" customHeight="1" x14ac:dyDescent="0.2">
      <c r="A34" s="1094" t="s">
        <v>2123</v>
      </c>
      <c r="B34" s="650">
        <v>39583</v>
      </c>
      <c r="C34" s="1092">
        <v>1545000</v>
      </c>
      <c r="D34" s="1551">
        <v>3</v>
      </c>
      <c r="E34" s="1092">
        <v>1545000</v>
      </c>
      <c r="F34" s="1092"/>
      <c r="G34" s="1092"/>
      <c r="H34" s="1092"/>
      <c r="I34" s="1093">
        <f t="shared" si="1"/>
        <v>1545000</v>
      </c>
      <c r="J34" s="1092">
        <f>1545000-1464637</f>
        <v>80363</v>
      </c>
      <c r="K34" s="116"/>
    </row>
    <row r="35" spans="1:11" ht="12" customHeight="1" x14ac:dyDescent="0.2">
      <c r="A35" s="1094" t="s">
        <v>2124</v>
      </c>
      <c r="B35" s="650">
        <v>39583</v>
      </c>
      <c r="C35" s="1095">
        <v>915000</v>
      </c>
      <c r="D35" s="1551">
        <v>3</v>
      </c>
      <c r="E35" s="1095">
        <v>709000</v>
      </c>
      <c r="F35" s="1095"/>
      <c r="G35" s="1095"/>
      <c r="H35" s="1095">
        <v>72000</v>
      </c>
      <c r="I35" s="1093">
        <f t="shared" si="1"/>
        <v>637000</v>
      </c>
      <c r="J35" s="1095">
        <v>637000</v>
      </c>
      <c r="K35" s="116"/>
    </row>
    <row r="36" spans="1:11" ht="12" customHeight="1" x14ac:dyDescent="0.2">
      <c r="A36" s="1094" t="s">
        <v>2125</v>
      </c>
      <c r="B36" s="650">
        <v>41730</v>
      </c>
      <c r="C36" s="1092">
        <v>197177</v>
      </c>
      <c r="D36" s="1551">
        <v>7</v>
      </c>
      <c r="E36" s="1092">
        <v>113042</v>
      </c>
      <c r="F36" s="1092"/>
      <c r="G36" s="1092"/>
      <c r="H36" s="1092">
        <v>32927</v>
      </c>
      <c r="I36" s="1093">
        <f t="shared" si="1"/>
        <v>80115</v>
      </c>
      <c r="J36" s="1092">
        <v>80115</v>
      </c>
      <c r="K36" s="121"/>
    </row>
    <row r="37" spans="1:11" ht="12" customHeight="1" x14ac:dyDescent="0.2">
      <c r="A37" s="1094" t="s">
        <v>2125</v>
      </c>
      <c r="B37" s="650">
        <v>41730</v>
      </c>
      <c r="C37" s="432">
        <v>207414</v>
      </c>
      <c r="D37" s="1552">
        <v>7</v>
      </c>
      <c r="E37" s="432">
        <v>118910</v>
      </c>
      <c r="F37" s="432"/>
      <c r="G37" s="432"/>
      <c r="H37" s="432">
        <v>28703</v>
      </c>
      <c r="I37" s="1093">
        <f t="shared" si="1"/>
        <v>90207</v>
      </c>
      <c r="J37" s="432">
        <v>90207</v>
      </c>
      <c r="K37" s="116"/>
    </row>
    <row r="38" spans="1:11" ht="12" customHeight="1" x14ac:dyDescent="0.2">
      <c r="A38" s="1094" t="s">
        <v>2125</v>
      </c>
      <c r="B38" s="650">
        <v>41730</v>
      </c>
      <c r="C38" s="1092">
        <v>28292</v>
      </c>
      <c r="D38" s="1549">
        <v>7</v>
      </c>
      <c r="E38" s="1096">
        <v>16843</v>
      </c>
      <c r="F38" s="1096"/>
      <c r="G38" s="1096"/>
      <c r="H38" s="1096">
        <v>3474</v>
      </c>
      <c r="I38" s="1093">
        <f t="shared" si="1"/>
        <v>13369</v>
      </c>
      <c r="J38" s="1097">
        <v>13369</v>
      </c>
      <c r="K38" s="130"/>
    </row>
    <row r="39" spans="1:11" ht="12" customHeight="1" x14ac:dyDescent="0.2">
      <c r="A39" s="1094" t="s">
        <v>2125</v>
      </c>
      <c r="B39" s="650">
        <v>42537</v>
      </c>
      <c r="C39" s="1092">
        <v>105098</v>
      </c>
      <c r="D39" s="1549">
        <v>7</v>
      </c>
      <c r="E39" s="1096">
        <v>105098</v>
      </c>
      <c r="F39" s="1096"/>
      <c r="G39" s="1096"/>
      <c r="H39" s="1096">
        <v>33368</v>
      </c>
      <c r="I39" s="1093">
        <f t="shared" si="1"/>
        <v>71730</v>
      </c>
      <c r="J39" s="1097">
        <v>71730</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7682981</v>
      </c>
      <c r="D49" s="1550"/>
      <c r="E49" s="1093">
        <f t="shared" ref="E49:J49" si="2">SUM(E31:E48)</f>
        <v>4020893</v>
      </c>
      <c r="F49" s="1093">
        <f t="shared" si="2"/>
        <v>0</v>
      </c>
      <c r="G49" s="1093">
        <f t="shared" si="2"/>
        <v>0</v>
      </c>
      <c r="H49" s="1093">
        <f t="shared" si="2"/>
        <v>336472</v>
      </c>
      <c r="I49" s="1093">
        <f t="shared" si="2"/>
        <v>3684421</v>
      </c>
      <c r="J49" s="1093">
        <f t="shared" si="2"/>
        <v>995784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2" t="s">
        <v>667</v>
      </c>
      <c r="C52" s="2323"/>
      <c r="D52" s="2323"/>
      <c r="E52" s="123" t="s">
        <v>988</v>
      </c>
      <c r="F52" s="2324" t="s">
        <v>2127</v>
      </c>
      <c r="G52" s="2325"/>
      <c r="H52" s="117"/>
      <c r="I52" s="117"/>
      <c r="J52" s="120"/>
    </row>
    <row r="53" spans="1:11" ht="11.25" customHeight="1" x14ac:dyDescent="0.2">
      <c r="A53" s="745" t="s">
        <v>1063</v>
      </c>
      <c r="B53" s="124" t="s">
        <v>1104</v>
      </c>
      <c r="C53" s="120"/>
      <c r="D53" s="116"/>
      <c r="E53" s="123" t="s">
        <v>575</v>
      </c>
      <c r="F53" s="2326"/>
      <c r="G53" s="2327"/>
      <c r="H53" s="117"/>
      <c r="I53" s="117"/>
      <c r="J53" s="120"/>
    </row>
    <row r="54" spans="1:11" ht="11.25" customHeight="1" x14ac:dyDescent="0.2">
      <c r="A54" s="746" t="s">
        <v>1064</v>
      </c>
      <c r="B54" s="122" t="s">
        <v>1105</v>
      </c>
      <c r="C54" s="120"/>
      <c r="D54" s="116"/>
      <c r="E54" s="123" t="s">
        <v>576</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N52" sqref="N5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1000</v>
      </c>
      <c r="B1" s="2358"/>
      <c r="C1" s="2358"/>
      <c r="D1" s="2358"/>
      <c r="E1" s="2358"/>
      <c r="F1" s="2358"/>
      <c r="G1" s="2359"/>
      <c r="H1" s="1228"/>
      <c r="I1" s="751"/>
      <c r="J1" s="750"/>
    </row>
    <row r="2" spans="1:11" ht="36.75" x14ac:dyDescent="0.2">
      <c r="A2" s="2379" t="s">
        <v>1873</v>
      </c>
      <c r="B2" s="2380"/>
      <c r="C2" s="2380"/>
      <c r="D2" s="2380"/>
      <c r="E2" s="2381"/>
      <c r="F2" s="1826" t="s">
        <v>1054</v>
      </c>
      <c r="G2" s="1827" t="s">
        <v>100</v>
      </c>
      <c r="H2" s="1827" t="s">
        <v>470</v>
      </c>
      <c r="I2" s="1827" t="s">
        <v>1353</v>
      </c>
      <c r="J2" s="1827" t="s">
        <v>999</v>
      </c>
      <c r="K2" s="1827" t="s">
        <v>144</v>
      </c>
    </row>
    <row r="3" spans="1:11" x14ac:dyDescent="0.2">
      <c r="A3" s="2382" t="s">
        <v>1996</v>
      </c>
      <c r="B3" s="2383"/>
      <c r="C3" s="2383"/>
      <c r="D3" s="2383"/>
      <c r="E3" s="2384"/>
      <c r="F3" s="255"/>
      <c r="G3" s="559"/>
      <c r="H3" s="559">
        <v>106854</v>
      </c>
      <c r="I3" s="559"/>
      <c r="J3" s="1205"/>
      <c r="K3" s="1205"/>
    </row>
    <row r="4" spans="1:11" x14ac:dyDescent="0.2">
      <c r="A4" s="2385" t="s">
        <v>426</v>
      </c>
      <c r="B4" s="2386"/>
      <c r="C4" s="2386"/>
      <c r="D4" s="2386"/>
      <c r="E4" s="2323"/>
      <c r="F4" s="546"/>
      <c r="G4" s="567"/>
      <c r="H4" s="566"/>
      <c r="I4" s="567"/>
      <c r="J4" s="1183"/>
      <c r="K4" s="1183"/>
    </row>
    <row r="5" spans="1:11" ht="13.5" customHeight="1" x14ac:dyDescent="0.2">
      <c r="A5" s="2360" t="s">
        <v>1235</v>
      </c>
      <c r="B5" s="2361"/>
      <c r="C5" s="2361"/>
      <c r="D5" s="2361"/>
      <c r="E5" s="2362"/>
      <c r="F5" s="1139" t="s">
        <v>991</v>
      </c>
      <c r="G5" s="565"/>
      <c r="H5" s="559">
        <v>53381</v>
      </c>
      <c r="I5" s="1202"/>
      <c r="J5" s="1173"/>
      <c r="K5" s="1173"/>
    </row>
    <row r="6" spans="1:11" x14ac:dyDescent="0.2">
      <c r="A6" s="1828" t="s">
        <v>815</v>
      </c>
      <c r="B6" s="1829"/>
      <c r="C6" s="1829"/>
      <c r="D6" s="1829"/>
      <c r="E6" s="1830"/>
      <c r="F6" s="256" t="s">
        <v>992</v>
      </c>
      <c r="G6" s="559"/>
      <c r="H6" s="559">
        <v>1251</v>
      </c>
      <c r="I6" s="559"/>
      <c r="J6" s="1205"/>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6" t="s">
        <v>996</v>
      </c>
      <c r="G9" s="564"/>
      <c r="H9" s="565"/>
      <c r="I9" s="565"/>
      <c r="J9" s="1203"/>
      <c r="K9" s="1205"/>
    </row>
    <row r="10" spans="1:11" ht="12" customHeight="1" x14ac:dyDescent="0.2">
      <c r="A10" s="2363" t="s">
        <v>1839</v>
      </c>
      <c r="B10" s="2364"/>
      <c r="C10" s="2364"/>
      <c r="D10" s="2364"/>
      <c r="E10" s="2365"/>
      <c r="F10" s="1271" t="s">
        <v>1007</v>
      </c>
      <c r="G10" s="564"/>
      <c r="H10" s="1272"/>
      <c r="I10" s="559"/>
      <c r="J10" s="1205"/>
      <c r="K10" s="1205"/>
    </row>
    <row r="11" spans="1:11" x14ac:dyDescent="0.2">
      <c r="A11" s="2360" t="s">
        <v>166</v>
      </c>
      <c r="B11" s="2361"/>
      <c r="C11" s="2361"/>
      <c r="D11" s="2361"/>
      <c r="E11" s="2362"/>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54632</v>
      </c>
      <c r="I12" s="560">
        <f>SUM(I5:I11)</f>
        <v>0</v>
      </c>
      <c r="J12" s="560">
        <f>SUM(J5:J11)</f>
        <v>0</v>
      </c>
      <c r="K12" s="560">
        <f>SUM(K5:K11)</f>
        <v>0</v>
      </c>
    </row>
    <row r="13" spans="1:11" ht="12.75" customHeight="1" thickTop="1" x14ac:dyDescent="0.2">
      <c r="A13" s="2387" t="s">
        <v>427</v>
      </c>
      <c r="B13" s="2388"/>
      <c r="C13" s="2388"/>
      <c r="D13" s="2388"/>
      <c r="E13" s="2389"/>
      <c r="F13" s="1140"/>
      <c r="G13" s="561"/>
      <c r="H13" s="562"/>
      <c r="I13" s="563"/>
      <c r="J13" s="563"/>
      <c r="K13" s="563"/>
    </row>
    <row r="14" spans="1:11" x14ac:dyDescent="0.2">
      <c r="A14" s="2369" t="s">
        <v>523</v>
      </c>
      <c r="B14" s="2369"/>
      <c r="C14" s="2369"/>
      <c r="D14" s="2369"/>
      <c r="E14" s="2370"/>
      <c r="F14" s="257" t="s">
        <v>997</v>
      </c>
      <c r="G14" s="564"/>
      <c r="H14" s="559"/>
      <c r="I14" s="565"/>
      <c r="J14" s="1173"/>
      <c r="K14" s="1205"/>
    </row>
    <row r="15" spans="1:11" x14ac:dyDescent="0.2">
      <c r="A15" s="2361" t="s">
        <v>5</v>
      </c>
      <c r="B15" s="2361"/>
      <c r="C15" s="2361"/>
      <c r="D15" s="2361"/>
      <c r="E15" s="2362"/>
      <c r="F15" s="257" t="s">
        <v>998</v>
      </c>
      <c r="G15" s="565"/>
      <c r="H15" s="559"/>
      <c r="I15" s="559"/>
      <c r="J15" s="1205"/>
      <c r="K15" s="1205"/>
    </row>
    <row r="16" spans="1:11" ht="12.75" customHeight="1" x14ac:dyDescent="0.2">
      <c r="A16" s="2361" t="s">
        <v>335</v>
      </c>
      <c r="B16" s="2361"/>
      <c r="C16" s="2361"/>
      <c r="D16" s="2361"/>
      <c r="E16" s="2362"/>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90" t="s">
        <v>425</v>
      </c>
      <c r="B18" s="2391"/>
      <c r="C18" s="2391"/>
      <c r="D18" s="2391"/>
      <c r="E18" s="2392"/>
      <c r="F18" s="257" t="s">
        <v>1084</v>
      </c>
      <c r="G18" s="564"/>
      <c r="H18" s="564"/>
      <c r="I18" s="564"/>
      <c r="J18" s="1205"/>
      <c r="K18" s="1191"/>
    </row>
    <row r="19" spans="1:11" ht="25.5" customHeight="1" x14ac:dyDescent="0.2">
      <c r="A19" s="2372" t="s">
        <v>1998</v>
      </c>
      <c r="B19" s="2372"/>
      <c r="C19" s="2372"/>
      <c r="D19" s="2372"/>
      <c r="E19" s="2373"/>
      <c r="F19" s="257" t="s">
        <v>1085</v>
      </c>
      <c r="G19" s="564"/>
      <c r="H19" s="564"/>
      <c r="I19" s="564"/>
      <c r="J19" s="1205"/>
      <c r="K19" s="1191"/>
    </row>
    <row r="20" spans="1:11" ht="12.75" customHeight="1" x14ac:dyDescent="0.2">
      <c r="A20" s="2374" t="s">
        <v>1838</v>
      </c>
      <c r="B20" s="2375"/>
      <c r="C20" s="2375"/>
      <c r="D20" s="2375"/>
      <c r="E20" s="2376"/>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4" t="s">
        <v>1840</v>
      </c>
      <c r="B22" s="2364"/>
      <c r="C22" s="2364"/>
      <c r="D22" s="2364"/>
      <c r="E22" s="2371"/>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161486</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161486</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6"/>
      <c r="I31" s="2367"/>
      <c r="J31" s="2367"/>
      <c r="K31" s="2367"/>
    </row>
    <row r="32" spans="1:11" x14ac:dyDescent="0.2">
      <c r="A32" s="58"/>
      <c r="B32" s="9"/>
      <c r="C32" s="9"/>
      <c r="D32" s="9"/>
      <c r="E32" s="548"/>
      <c r="F32" s="1146" t="s">
        <v>619</v>
      </c>
      <c r="G32" s="568"/>
      <c r="H32" s="2368"/>
      <c r="I32" s="2367"/>
      <c r="J32" s="2367"/>
      <c r="K32" s="2367"/>
    </row>
    <row r="33" spans="1:11" x14ac:dyDescent="0.2">
      <c r="A33" s="1729" t="s">
        <v>1837</v>
      </c>
      <c r="B33" s="112"/>
      <c r="C33" s="112"/>
      <c r="D33" s="112"/>
      <c r="E33" s="112"/>
      <c r="F33" s="112"/>
      <c r="G33" s="569"/>
      <c r="H33" s="2368"/>
      <c r="I33" s="2367"/>
      <c r="J33" s="2367"/>
      <c r="K33" s="2367"/>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4" t="s">
        <v>620</v>
      </c>
      <c r="B41" s="2377"/>
      <c r="C41" s="2377"/>
      <c r="D41" s="2377"/>
      <c r="E41" s="2377"/>
      <c r="F41" s="237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K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93"/>
      <c r="K1" s="2394"/>
      <c r="L1" s="2394"/>
    </row>
    <row r="2" spans="1:14" ht="48" x14ac:dyDescent="0.2">
      <c r="A2" s="1819" t="s">
        <v>1874</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47297</v>
      </c>
      <c r="D5" s="634"/>
      <c r="E5" s="634"/>
      <c r="F5" s="1057">
        <f>(C5+D5)-E5</f>
        <v>47297</v>
      </c>
      <c r="G5" s="630"/>
      <c r="H5" s="636"/>
      <c r="I5" s="636"/>
      <c r="J5" s="636"/>
      <c r="K5" s="641"/>
      <c r="L5" s="1056">
        <f>F5-K5</f>
        <v>47297</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25369844</v>
      </c>
      <c r="D8" s="635"/>
      <c r="E8" s="635"/>
      <c r="F8" s="1057">
        <f>(C8+D8)-E8</f>
        <v>25369844</v>
      </c>
      <c r="G8" s="631">
        <v>50</v>
      </c>
      <c r="H8" s="571">
        <v>4119960</v>
      </c>
      <c r="I8" s="571">
        <v>498511</v>
      </c>
      <c r="J8" s="571"/>
      <c r="K8" s="1056">
        <f>(H8+I8)-J8</f>
        <v>4618471</v>
      </c>
      <c r="L8" s="1056">
        <f>F8-K8</f>
        <v>20751373</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1186894</v>
      </c>
      <c r="D10" s="1058">
        <v>53852</v>
      </c>
      <c r="E10" s="1058"/>
      <c r="F10" s="1059">
        <f>(C10+D10)-E10</f>
        <v>1240746</v>
      </c>
      <c r="G10" s="631">
        <v>20</v>
      </c>
      <c r="H10" s="1060">
        <v>300354</v>
      </c>
      <c r="I10" s="1060">
        <v>62038</v>
      </c>
      <c r="J10" s="1060"/>
      <c r="K10" s="1056">
        <f>(H10+I10)-J10</f>
        <v>362392</v>
      </c>
      <c r="L10" s="1056">
        <f>F10-K10</f>
        <v>878354</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1236030</v>
      </c>
      <c r="D12" s="635">
        <v>42647</v>
      </c>
      <c r="E12" s="635"/>
      <c r="F12" s="1057">
        <f>(C12+D12)-E12</f>
        <v>1278677</v>
      </c>
      <c r="G12" s="631">
        <v>10</v>
      </c>
      <c r="H12" s="571">
        <v>766630</v>
      </c>
      <c r="I12" s="571">
        <v>119245</v>
      </c>
      <c r="J12" s="571"/>
      <c r="K12" s="1056">
        <f>(H12+I12)-J12</f>
        <v>885875</v>
      </c>
      <c r="L12" s="1056">
        <f>F12-K12</f>
        <v>392802</v>
      </c>
    </row>
    <row r="13" spans="1:14" ht="14.25" thickTop="1" thickBot="1" x14ac:dyDescent="0.25">
      <c r="A13" s="646" t="s">
        <v>1311</v>
      </c>
      <c r="B13" s="285">
        <v>252</v>
      </c>
      <c r="C13" s="635">
        <v>466879</v>
      </c>
      <c r="D13" s="635"/>
      <c r="E13" s="635"/>
      <c r="F13" s="1057">
        <f>(C13+D13)-E13</f>
        <v>466879</v>
      </c>
      <c r="G13" s="631">
        <v>5</v>
      </c>
      <c r="H13" s="571">
        <v>237773</v>
      </c>
      <c r="I13" s="571">
        <v>93376</v>
      </c>
      <c r="J13" s="571"/>
      <c r="K13" s="1056">
        <f>(H13+I13)-J13</f>
        <v>331149</v>
      </c>
      <c r="L13" s="1056">
        <f>F13-K13</f>
        <v>135730</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28306944</v>
      </c>
      <c r="D16" s="637">
        <f>SUM(D3,D5:D6,D8:D10,D12:D15)</f>
        <v>96499</v>
      </c>
      <c r="E16" s="637">
        <f>SUM(E3,E5:E6,E8:E10,E12:E15)</f>
        <v>0</v>
      </c>
      <c r="F16" s="637">
        <f>SUM(F3,F5:F6,F8:F10,F12:F15)</f>
        <v>28403443</v>
      </c>
      <c r="G16" s="631"/>
      <c r="H16" s="637">
        <f>SUM(H3,H6,H8:H10,H12:H14,)</f>
        <v>5424717</v>
      </c>
      <c r="I16" s="637">
        <f>SUM(I3,I6,I8:I10,I12:I14,)</f>
        <v>773170</v>
      </c>
      <c r="J16" s="637">
        <f>SUM(J3,J6,J8:J10,J12:J14,)</f>
        <v>0</v>
      </c>
      <c r="K16" s="1057">
        <f>(H16+I16)-J16</f>
        <v>6197887</v>
      </c>
      <c r="L16" s="1057">
        <f>F16-K16</f>
        <v>22205556</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220700</v>
      </c>
      <c r="G17" s="630">
        <v>10</v>
      </c>
      <c r="H17" s="1067"/>
      <c r="I17" s="1056">
        <f>F17/G17</f>
        <v>22070</v>
      </c>
      <c r="J17" s="1067"/>
      <c r="K17" s="1068"/>
      <c r="L17" s="1068"/>
    </row>
    <row r="18" spans="1:12" ht="14.25" thickTop="1" thickBot="1" x14ac:dyDescent="0.25">
      <c r="A18" s="866" t="s">
        <v>774</v>
      </c>
      <c r="B18" s="867"/>
      <c r="C18" s="1069"/>
      <c r="D18" s="1069"/>
      <c r="E18" s="1069"/>
      <c r="F18" s="1070"/>
      <c r="G18" s="865"/>
      <c r="H18" s="638"/>
      <c r="I18" s="1057">
        <f>SUM(I16,I17)</f>
        <v>795240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2013</v>
      </c>
      <c r="B1" s="2399"/>
      <c r="C1" s="2399"/>
      <c r="D1" s="2399"/>
      <c r="E1" s="2399"/>
      <c r="F1" s="2400"/>
      <c r="G1" s="930"/>
    </row>
    <row r="2" spans="1:7" ht="13.5" thickBot="1" x14ac:dyDescent="0.25">
      <c r="A2" s="2401" t="s">
        <v>555</v>
      </c>
      <c r="B2" s="2402"/>
      <c r="C2" s="2402"/>
      <c r="D2" s="2402"/>
      <c r="E2" s="2402"/>
      <c r="F2" s="2403"/>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04"/>
      <c r="B5" s="2405"/>
      <c r="C5" s="2405"/>
      <c r="D5" s="2405"/>
      <c r="E5" s="2405"/>
      <c r="F5" s="2405"/>
    </row>
    <row r="6" spans="1:7" ht="13.5" customHeight="1" thickBot="1" x14ac:dyDescent="0.25">
      <c r="A6" s="2395" t="s">
        <v>1291</v>
      </c>
      <c r="B6" s="2396"/>
      <c r="C6" s="2396"/>
      <c r="D6" s="2396"/>
      <c r="E6" s="2396"/>
      <c r="F6" s="2397"/>
      <c r="G6" s="356"/>
    </row>
    <row r="7" spans="1:7" s="356" customFormat="1" ht="12" thickTop="1" x14ac:dyDescent="0.2">
      <c r="A7" s="933" t="s">
        <v>580</v>
      </c>
      <c r="B7" s="574"/>
      <c r="C7" s="575"/>
      <c r="D7" s="574"/>
      <c r="E7" s="575"/>
      <c r="F7" s="574"/>
    </row>
    <row r="8" spans="1:7" ht="12" customHeight="1" x14ac:dyDescent="0.2">
      <c r="A8" s="358" t="s">
        <v>526</v>
      </c>
      <c r="B8" s="934" t="s">
        <v>1802</v>
      </c>
      <c r="C8" s="357"/>
      <c r="D8" s="358" t="s">
        <v>579</v>
      </c>
      <c r="E8" s="575" t="s">
        <v>1111</v>
      </c>
      <c r="F8" s="935">
        <f>'Expenditures 15-22'!K114</f>
        <v>10351265</v>
      </c>
      <c r="G8" s="356"/>
    </row>
    <row r="9" spans="1:7" ht="12" customHeight="1" x14ac:dyDescent="0.2">
      <c r="A9" s="358" t="s">
        <v>527</v>
      </c>
      <c r="B9" s="934" t="s">
        <v>1803</v>
      </c>
      <c r="C9" s="357"/>
      <c r="D9" s="358" t="s">
        <v>579</v>
      </c>
      <c r="E9" s="575"/>
      <c r="F9" s="936">
        <f>'Expenditures 15-22'!K150</f>
        <v>1040101</v>
      </c>
      <c r="G9" s="937"/>
    </row>
    <row r="10" spans="1:7" ht="12" customHeight="1" x14ac:dyDescent="0.2">
      <c r="A10" s="358" t="s">
        <v>577</v>
      </c>
      <c r="B10" s="934" t="s">
        <v>1804</v>
      </c>
      <c r="C10" s="357"/>
      <c r="D10" s="358" t="s">
        <v>579</v>
      </c>
      <c r="E10" s="575"/>
      <c r="F10" s="936">
        <f>'Expenditures 15-22'!K168</f>
        <v>514768</v>
      </c>
      <c r="G10" s="937"/>
    </row>
    <row r="11" spans="1:7" ht="12" customHeight="1" x14ac:dyDescent="0.2">
      <c r="A11" s="358" t="s">
        <v>528</v>
      </c>
      <c r="B11" s="934" t="s">
        <v>1805</v>
      </c>
      <c r="C11" s="357"/>
      <c r="D11" s="358" t="s">
        <v>579</v>
      </c>
      <c r="E11" s="575"/>
      <c r="F11" s="936">
        <f>'Expenditures 15-22'!K204</f>
        <v>935045</v>
      </c>
      <c r="G11" s="937"/>
    </row>
    <row r="12" spans="1:7" ht="12" customHeight="1" x14ac:dyDescent="0.2">
      <c r="A12" s="358" t="s">
        <v>529</v>
      </c>
      <c r="B12" s="934" t="s">
        <v>1806</v>
      </c>
      <c r="C12" s="357"/>
      <c r="D12" s="358" t="s">
        <v>579</v>
      </c>
      <c r="E12" s="575"/>
      <c r="F12" s="936">
        <f>'Expenditures 15-22'!K288</f>
        <v>277272</v>
      </c>
      <c r="G12" s="937"/>
    </row>
    <row r="13" spans="1:7" ht="12" customHeight="1" x14ac:dyDescent="0.2">
      <c r="A13" s="358" t="s">
        <v>112</v>
      </c>
      <c r="B13" s="934" t="s">
        <v>1807</v>
      </c>
      <c r="C13" s="357"/>
      <c r="D13" s="358" t="s">
        <v>579</v>
      </c>
      <c r="E13" s="575"/>
      <c r="F13" s="936">
        <f>'Expenditures 15-22'!K331</f>
        <v>255126</v>
      </c>
      <c r="G13" s="938"/>
    </row>
    <row r="14" spans="1:7" ht="12" customHeight="1" thickBot="1" x14ac:dyDescent="0.25">
      <c r="A14" s="939"/>
      <c r="B14" s="576"/>
      <c r="C14" s="577"/>
      <c r="D14" s="994" t="s">
        <v>579</v>
      </c>
      <c r="E14" s="588" t="s">
        <v>1111</v>
      </c>
      <c r="F14" s="940">
        <f>SUM(F8:F13)</f>
        <v>13373577</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1808</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1809</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1810</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1811</v>
      </c>
      <c r="C38" s="952">
        <f>'Expenditures 15-22'!B15</f>
        <v>1600</v>
      </c>
      <c r="D38" s="954" t="str">
        <f>'Expenditures 15-22'!A15</f>
        <v>Summer School Programs</v>
      </c>
      <c r="E38" s="575"/>
      <c r="F38" s="1098">
        <f>'Expenditures 15-22'!K15-SUM('Expenditures 15-22'!G15,'Expenditures 15-22'!I15)</f>
        <v>82876</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1813</v>
      </c>
      <c r="C52" s="955" t="str">
        <f>'Expenditures 15-22'!B75</f>
        <v>3000</v>
      </c>
      <c r="D52" s="954" t="s">
        <v>516</v>
      </c>
      <c r="E52" s="575"/>
      <c r="F52" s="1098">
        <f>'Expenditures 15-22'!K75-SUM('Expenditures 15-22'!G75,'Expenditures 15-22'!I75)</f>
        <v>11868</v>
      </c>
      <c r="G52" s="356"/>
    </row>
    <row r="53" spans="1:7" ht="12" customHeight="1" x14ac:dyDescent="0.2">
      <c r="A53" s="358" t="s">
        <v>526</v>
      </c>
      <c r="B53" s="358" t="s">
        <v>1814</v>
      </c>
      <c r="C53" s="955">
        <f>'Expenditures 15-22'!B102</f>
        <v>4000</v>
      </c>
      <c r="D53" s="954" t="str">
        <f>'Expenditures 15-22'!A102</f>
        <v>Total Payments to Other Govt Units</v>
      </c>
      <c r="E53" s="575"/>
      <c r="F53" s="1098">
        <f>'Expenditures 15-22'!K102</f>
        <v>1041031</v>
      </c>
      <c r="G53" s="356"/>
    </row>
    <row r="54" spans="1:7" ht="12" customHeight="1" x14ac:dyDescent="0.2">
      <c r="A54" s="358" t="s">
        <v>526</v>
      </c>
      <c r="B54" s="358" t="s">
        <v>1815</v>
      </c>
      <c r="C54" s="955" t="s">
        <v>1137</v>
      </c>
      <c r="D54" s="951" t="s">
        <v>1277</v>
      </c>
      <c r="E54" s="575"/>
      <c r="F54" s="1098">
        <f>'Expenditures 15-22'!G114</f>
        <v>42647</v>
      </c>
      <c r="G54" s="356"/>
    </row>
    <row r="55" spans="1:7" ht="12" customHeight="1" x14ac:dyDescent="0.2">
      <c r="A55" s="358" t="s">
        <v>526</v>
      </c>
      <c r="B55" s="358" t="s">
        <v>1816</v>
      </c>
      <c r="C55" s="955" t="s">
        <v>1137</v>
      </c>
      <c r="D55" s="951" t="s">
        <v>327</v>
      </c>
      <c r="E55" s="575"/>
      <c r="F55" s="1098">
        <f>'Expenditures 15-22'!I114</f>
        <v>220700</v>
      </c>
      <c r="G55" s="356"/>
    </row>
    <row r="56" spans="1:7" ht="12" customHeight="1" x14ac:dyDescent="0.2">
      <c r="A56" s="358" t="s">
        <v>527</v>
      </c>
      <c r="B56" s="358" t="s">
        <v>1817</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1818</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1819</v>
      </c>
      <c r="C58" s="952" t="s">
        <v>1137</v>
      </c>
      <c r="D58" s="951" t="s">
        <v>1277</v>
      </c>
      <c r="E58" s="575"/>
      <c r="F58" s="1100">
        <f>'Expenditures 15-22'!G150</f>
        <v>53852</v>
      </c>
      <c r="G58" s="356"/>
    </row>
    <row r="59" spans="1:7" ht="12" customHeight="1" x14ac:dyDescent="0.2">
      <c r="A59" s="961" t="s">
        <v>527</v>
      </c>
      <c r="B59" s="67" t="s">
        <v>1820</v>
      </c>
      <c r="C59" s="1041" t="s">
        <v>1137</v>
      </c>
      <c r="D59" s="67" t="s">
        <v>327</v>
      </c>
      <c r="F59" s="1101">
        <f>'Expenditures 15-22'!I150</f>
        <v>0</v>
      </c>
      <c r="G59" s="356"/>
    </row>
    <row r="60" spans="1:7" ht="12" customHeight="1" x14ac:dyDescent="0.2">
      <c r="A60" s="961" t="s">
        <v>577</v>
      </c>
      <c r="B60" s="67" t="s">
        <v>1821</v>
      </c>
      <c r="C60" s="1041">
        <v>4000</v>
      </c>
      <c r="D60" s="67" t="s">
        <v>351</v>
      </c>
      <c r="F60" s="1102">
        <f>'Expenditures 15-22'!K154</f>
        <v>0</v>
      </c>
      <c r="G60" s="356"/>
    </row>
    <row r="61" spans="1:7" ht="12" customHeight="1" x14ac:dyDescent="0.2">
      <c r="A61" s="958" t="s">
        <v>577</v>
      </c>
      <c r="B61" s="958" t="s">
        <v>1822</v>
      </c>
      <c r="C61" s="959" t="str">
        <f>'Expenditures 15-22'!B164</f>
        <v>5300</v>
      </c>
      <c r="D61" s="1043" t="s">
        <v>350</v>
      </c>
      <c r="E61" s="589"/>
      <c r="F61" s="1098">
        <f>'Expenditures 15-22'!K164</f>
        <v>336472</v>
      </c>
      <c r="G61" s="356"/>
    </row>
    <row r="62" spans="1:7" ht="12" customHeight="1" x14ac:dyDescent="0.2">
      <c r="A62" s="358" t="s">
        <v>528</v>
      </c>
      <c r="B62" s="358" t="s">
        <v>1823</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1824</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1825</v>
      </c>
      <c r="C64" s="959" t="str">
        <f>'Expenditures 15-22'!B200</f>
        <v>5300</v>
      </c>
      <c r="D64" s="1042" t="s">
        <v>350</v>
      </c>
      <c r="E64" s="575"/>
      <c r="F64" s="1098">
        <f>'Expenditures 15-22'!K200</f>
        <v>0</v>
      </c>
      <c r="G64" s="356"/>
    </row>
    <row r="65" spans="1:8" ht="12" customHeight="1" x14ac:dyDescent="0.2">
      <c r="A65" s="358" t="s">
        <v>528</v>
      </c>
      <c r="B65" s="358" t="s">
        <v>1826</v>
      </c>
      <c r="C65" s="952" t="s">
        <v>1137</v>
      </c>
      <c r="D65" s="951" t="s">
        <v>1277</v>
      </c>
      <c r="E65" s="575"/>
      <c r="F65" s="1098">
        <f>'Expenditures 15-22'!G204</f>
        <v>0</v>
      </c>
      <c r="G65" s="356"/>
    </row>
    <row r="66" spans="1:8" ht="12" customHeight="1" x14ac:dyDescent="0.2">
      <c r="A66" s="358" t="s">
        <v>528</v>
      </c>
      <c r="B66" s="358" t="s">
        <v>1827</v>
      </c>
      <c r="C66" s="952" t="s">
        <v>1137</v>
      </c>
      <c r="D66" s="951" t="s">
        <v>327</v>
      </c>
      <c r="E66" s="575"/>
      <c r="F66" s="1098">
        <f>'Expenditures 15-22'!I204</f>
        <v>0</v>
      </c>
      <c r="G66" s="356"/>
    </row>
    <row r="67" spans="1:8" ht="12" customHeight="1" x14ac:dyDescent="0.2">
      <c r="A67" s="358" t="s">
        <v>529</v>
      </c>
      <c r="B67" s="358" t="s">
        <v>1828</v>
      </c>
      <c r="C67" s="952" t="str">
        <f>'Expenditures 15-22'!B210</f>
        <v>1125</v>
      </c>
      <c r="D67" s="1042" t="str">
        <f>'Expenditures 15-22'!A210</f>
        <v>Pre-K Programs</v>
      </c>
      <c r="E67" s="575"/>
      <c r="F67" s="1098">
        <f>'Expenditures 15-22'!K210</f>
        <v>0</v>
      </c>
      <c r="G67" s="356"/>
    </row>
    <row r="68" spans="1:8" ht="12" customHeight="1" x14ac:dyDescent="0.2">
      <c r="A68" s="358" t="s">
        <v>529</v>
      </c>
      <c r="B68" s="358" t="s">
        <v>1829</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1830</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1831</v>
      </c>
      <c r="C71" s="952">
        <f>'Expenditures 15-22'!B218</f>
        <v>1600</v>
      </c>
      <c r="D71" s="953" t="str">
        <f>'Expenditures 15-22'!A218</f>
        <v>Summer School Programs</v>
      </c>
      <c r="E71" s="575"/>
      <c r="F71" s="1098">
        <f>'Expenditures 15-22'!K218</f>
        <v>3296</v>
      </c>
      <c r="G71" s="356"/>
    </row>
    <row r="72" spans="1:8" ht="12" customHeight="1" x14ac:dyDescent="0.2">
      <c r="A72" s="358" t="s">
        <v>529</v>
      </c>
      <c r="B72" s="358" t="s">
        <v>1832</v>
      </c>
      <c r="C72" s="952">
        <f>'Expenditures 15-22'!B274</f>
        <v>3000</v>
      </c>
      <c r="D72" s="942" t="s">
        <v>516</v>
      </c>
      <c r="E72" s="575"/>
      <c r="F72" s="1098">
        <f>'Expenditures 15-22'!K274</f>
        <v>1118</v>
      </c>
      <c r="G72" s="356"/>
    </row>
    <row r="73" spans="1:8" ht="12" customHeight="1" x14ac:dyDescent="0.2">
      <c r="A73" s="358" t="s">
        <v>529</v>
      </c>
      <c r="B73" s="358" t="s">
        <v>1833</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1791</v>
      </c>
      <c r="E75" s="591" t="s">
        <v>1111</v>
      </c>
      <c r="F75" s="1103">
        <f>SUM(F18:F73)</f>
        <v>1793860</v>
      </c>
      <c r="G75" s="356"/>
    </row>
    <row r="76" spans="1:8" s="961" customFormat="1" ht="12" customHeight="1" thickTop="1" thickBot="1" x14ac:dyDescent="0.25">
      <c r="A76" s="581"/>
      <c r="B76" s="579"/>
      <c r="C76" s="580"/>
      <c r="D76" s="960" t="s">
        <v>1790</v>
      </c>
      <c r="E76" s="591"/>
      <c r="F76" s="1104">
        <f>(F14-F75)</f>
        <v>11579717</v>
      </c>
      <c r="G76" s="358"/>
    </row>
    <row r="77" spans="1:8" s="961" customFormat="1" ht="12" customHeight="1" thickTop="1" x14ac:dyDescent="0.2">
      <c r="A77" s="582"/>
      <c r="B77" s="579"/>
      <c r="C77" s="580"/>
      <c r="D77" s="960" t="s">
        <v>2027</v>
      </c>
      <c r="E77" s="591"/>
      <c r="F77" s="1566">
        <v>1002.46</v>
      </c>
      <c r="G77" s="359"/>
      <c r="H77" s="358"/>
    </row>
    <row r="78" spans="1:8" s="961" customFormat="1" ht="12" customHeight="1" thickBot="1" x14ac:dyDescent="0.25">
      <c r="A78" s="583"/>
      <c r="B78" s="579"/>
      <c r="C78" s="580"/>
      <c r="D78" s="960" t="s">
        <v>1857</v>
      </c>
      <c r="E78" s="591" t="s">
        <v>1111</v>
      </c>
      <c r="F78" s="1105">
        <f>IF(F77&gt;0,F76/F77," Complete Line 77")</f>
        <v>11551.300800031921</v>
      </c>
      <c r="G78" s="358"/>
    </row>
    <row r="79" spans="1:8" s="961" customFormat="1" ht="12" thickTop="1" x14ac:dyDescent="0.2">
      <c r="A79" s="383"/>
      <c r="B79" s="358"/>
      <c r="C79" s="357"/>
      <c r="D79" s="578"/>
      <c r="E79" s="575"/>
      <c r="F79" s="962"/>
      <c r="G79" s="358"/>
    </row>
    <row r="80" spans="1:8" s="961" customFormat="1" ht="12" thickBot="1" x14ac:dyDescent="0.25">
      <c r="A80" s="2395" t="s">
        <v>1292</v>
      </c>
      <c r="B80" s="2396"/>
      <c r="C80" s="2396"/>
      <c r="D80" s="2396"/>
      <c r="E80" s="2396"/>
      <c r="F80" s="2397"/>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343746</v>
      </c>
      <c r="G104" s="969"/>
    </row>
    <row r="105" spans="1:7" ht="12" customHeight="1" x14ac:dyDescent="0.2">
      <c r="A105" s="970" t="s">
        <v>761</v>
      </c>
      <c r="B105" s="970" t="s">
        <v>1710</v>
      </c>
      <c r="C105" s="978">
        <v>3200</v>
      </c>
      <c r="D105" s="968" t="str">
        <f>'Revenues 9-14'!A140</f>
        <v>Total Career and Technical Education</v>
      </c>
      <c r="E105" s="384"/>
      <c r="F105" s="1063">
        <f>SUM('Revenues 9-14'!C140,'Revenues 9-14'!D140,'Revenues 9-14'!G140)</f>
        <v>2052</v>
      </c>
      <c r="G105" s="969"/>
    </row>
    <row r="106" spans="1:7" ht="12" customHeight="1" x14ac:dyDescent="0.2">
      <c r="A106" s="1039" t="s">
        <v>749</v>
      </c>
      <c r="B106" s="970" t="s">
        <v>928</v>
      </c>
      <c r="C106" s="978">
        <v>3300</v>
      </c>
      <c r="D106" s="968" t="str">
        <f>'Revenues 9-14'!A144</f>
        <v>Total Bilingual Ed</v>
      </c>
      <c r="E106" s="384"/>
      <c r="F106" s="1063">
        <f>SUM('Revenues 9-14'!C144,'Revenues 9-14'!G144)</f>
        <v>2768</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3724</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338116</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746996</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898145</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262135</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5534</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1848</v>
      </c>
      <c r="C160" s="1175" t="s">
        <v>984</v>
      </c>
      <c r="D160" s="1176" t="s">
        <v>885</v>
      </c>
      <c r="E160" s="1177"/>
      <c r="F160" s="1063">
        <f>SUM(F136:F159)</f>
        <v>0</v>
      </c>
      <c r="G160" s="380"/>
    </row>
    <row r="161" spans="1:7" s="574" customFormat="1" x14ac:dyDescent="0.2">
      <c r="A161" s="1174" t="s">
        <v>526</v>
      </c>
      <c r="B161" s="1236" t="s">
        <v>1740</v>
      </c>
      <c r="C161" s="1175" t="s">
        <v>1738</v>
      </c>
      <c r="D161" s="1176" t="s">
        <v>1739</v>
      </c>
      <c r="E161" s="1177"/>
      <c r="F161" s="1063">
        <f>SUM('Revenues 9-14'!C260)</f>
        <v>37207</v>
      </c>
      <c r="G161" s="380"/>
    </row>
    <row r="162" spans="1:7" s="574" customFormat="1" x14ac:dyDescent="0.2">
      <c r="A162" s="1174" t="s">
        <v>578</v>
      </c>
      <c r="B162" s="1236" t="s">
        <v>1799</v>
      </c>
      <c r="C162" s="1175" t="s">
        <v>1800</v>
      </c>
      <c r="D162" s="1176" t="s">
        <v>1801</v>
      </c>
      <c r="E162" s="1177"/>
      <c r="F162" s="1063">
        <f>SUM('Revenues 9-14'!C261:H261,'Revenues 9-14'!J261:K261)</f>
        <v>0</v>
      </c>
      <c r="G162" s="380"/>
    </row>
    <row r="163" spans="1:7" ht="12" customHeight="1" x14ac:dyDescent="0.2">
      <c r="A163" s="381" t="s">
        <v>1171</v>
      </c>
      <c r="B163" s="381" t="s">
        <v>1834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17718</v>
      </c>
      <c r="G165" s="987"/>
    </row>
    <row r="166" spans="1:7" ht="12" customHeight="1" x14ac:dyDescent="0.2">
      <c r="A166" s="381" t="s">
        <v>6</v>
      </c>
      <c r="B166" s="381" t="s">
        <v>1835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54805</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15216</v>
      </c>
      <c r="G171" s="991">
        <v>6320</v>
      </c>
    </row>
    <row r="172" spans="1:7" ht="12" customHeight="1" x14ac:dyDescent="0.2">
      <c r="A172" s="381" t="s">
        <v>753</v>
      </c>
      <c r="B172" s="381" t="s">
        <v>1742</v>
      </c>
      <c r="C172" s="985">
        <f>'Revenues 9-14'!B271</f>
        <v>4992</v>
      </c>
      <c r="D172" s="986" t="str">
        <f>'Revenues 9-14'!A271</f>
        <v>Medicaid Matching Funds - Fee-for-Service Program</v>
      </c>
      <c r="E172" s="384"/>
      <c r="F172" s="1063">
        <f>SUM('Revenues 9-14'!C271:D271,'Revenues 9-14'!F271:G271)</f>
        <v>23356</v>
      </c>
      <c r="G172" s="991"/>
    </row>
    <row r="173" spans="1:7" x14ac:dyDescent="0.2">
      <c r="A173" s="1040" t="s">
        <v>753</v>
      </c>
      <c r="B173" s="988" t="s">
        <v>1836</v>
      </c>
      <c r="C173" s="989">
        <f>'Revenues 9-14'!B272</f>
        <v>4999</v>
      </c>
      <c r="D173" s="990" t="str">
        <f>'Revenues 9-14'!A272</f>
        <v>Other Restricted Revenue from Federal Sources (Describe &amp; Itemize)</v>
      </c>
      <c r="E173" s="384"/>
      <c r="F173" s="1063">
        <f>SUM('Revenues 9-14'!C272:D272,'Revenues 9-14'!F272:G272)</f>
        <v>8955</v>
      </c>
      <c r="G173" s="381"/>
    </row>
    <row r="174" spans="1:7" x14ac:dyDescent="0.2">
      <c r="A174" s="381"/>
      <c r="B174" s="381"/>
      <c r="C174" s="385"/>
      <c r="D174" s="381"/>
      <c r="E174" s="384"/>
      <c r="F174" s="1106"/>
      <c r="G174" s="991"/>
    </row>
    <row r="175" spans="1:7" x14ac:dyDescent="0.2">
      <c r="A175" s="584"/>
      <c r="B175" s="585"/>
      <c r="C175" s="586"/>
      <c r="D175" s="992" t="s">
        <v>1855</v>
      </c>
      <c r="E175" s="1046" t="s">
        <v>1111</v>
      </c>
      <c r="F175" s="1107">
        <f>SUM(F83:F135,F160:F173)</f>
        <v>2760473</v>
      </c>
    </row>
    <row r="176" spans="1:7" ht="12" customHeight="1" x14ac:dyDescent="0.2">
      <c r="A176" s="584"/>
      <c r="B176" s="585"/>
      <c r="C176" s="586"/>
      <c r="D176" s="992" t="s">
        <v>1854</v>
      </c>
      <c r="E176" s="1046"/>
      <c r="F176" s="1108">
        <f>'PCTC-OEPP 28-29'!F76-F175</f>
        <v>8819244</v>
      </c>
    </row>
    <row r="177" spans="1:7" ht="12" customHeight="1" x14ac:dyDescent="0.2">
      <c r="A177" s="584"/>
      <c r="B177" s="585"/>
      <c r="C177" s="586"/>
      <c r="D177" s="992" t="s">
        <v>2011</v>
      </c>
      <c r="E177" s="1046"/>
      <c r="F177" s="1108">
        <f>'Cap Outlay Deprec 27'!I18</f>
        <v>795240</v>
      </c>
    </row>
    <row r="178" spans="1:7" ht="12" customHeight="1" x14ac:dyDescent="0.2">
      <c r="A178" s="584"/>
      <c r="B178" s="585"/>
      <c r="C178" s="586"/>
      <c r="D178" s="992" t="s">
        <v>1856</v>
      </c>
      <c r="E178" s="1046"/>
      <c r="F178" s="1108">
        <f>F176+F177</f>
        <v>9614484</v>
      </c>
    </row>
    <row r="179" spans="1:7" ht="12" customHeight="1" x14ac:dyDescent="0.2">
      <c r="A179" s="584"/>
      <c r="B179" s="587"/>
      <c r="C179" s="586"/>
      <c r="D179" s="992" t="s">
        <v>2012</v>
      </c>
      <c r="E179" s="1046"/>
      <c r="F179" s="1109">
        <f>'PCTC-OEPP 28-29'!F77</f>
        <v>1002.46</v>
      </c>
      <c r="G179" s="68"/>
    </row>
    <row r="180" spans="1:7" ht="12" customHeight="1" thickBot="1" x14ac:dyDescent="0.25">
      <c r="A180" s="584"/>
      <c r="B180" s="587"/>
      <c r="C180" s="586"/>
      <c r="D180" s="992" t="s">
        <v>1933</v>
      </c>
      <c r="E180" s="1046" t="s">
        <v>1934</v>
      </c>
      <c r="F180" s="1110">
        <f>F178/F179</f>
        <v>9590.8904095924026</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6" t="s">
        <v>1629</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f>'Expenditures 15-22'!E63</f>
        <v>579547</v>
      </c>
      <c r="F10" s="856"/>
      <c r="G10" s="1111"/>
      <c r="H10" s="215"/>
      <c r="I10" s="215"/>
    </row>
    <row r="11" spans="1:9" s="2" customFormat="1" ht="22.5" customHeight="1" x14ac:dyDescent="0.2">
      <c r="A11" s="2411" t="s">
        <v>2089</v>
      </c>
      <c r="B11" s="2412"/>
      <c r="C11" s="2412"/>
      <c r="D11" s="2413"/>
      <c r="E11" s="1995">
        <v>52315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5603288</v>
      </c>
      <c r="F19" s="763"/>
      <c r="G19" s="765">
        <f>'Expenditures 15-22'!K33-SUM('Expenditures 15-22'!G33,'Expenditures 15-22'!I33)+'Expenditures 15-22'!D223</f>
        <v>5603288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469563</v>
      </c>
      <c r="F21" s="763"/>
      <c r="G21" s="765">
        <f>'Expenditures 15-22'!K42-SUM('Expenditures 15-22'!G42,'Expenditures 15-22'!I42)+'Expenditures 15-22'!K120-SUM('Expenditures 15-22'!G120,'Expenditures 15-22'!I120)+'Expenditures 15-22'!K174-SUM('Expenditures 15-22'!G174,'Expenditures 15-22'!I174)+'Expenditures 15-22'!D232</f>
        <v>469563</v>
      </c>
      <c r="H21" s="286"/>
      <c r="I21" s="215"/>
    </row>
    <row r="22" spans="1:9" s="2" customFormat="1" ht="12" customHeight="1" x14ac:dyDescent="0.2">
      <c r="A22" s="762" t="s">
        <v>643</v>
      </c>
      <c r="B22" s="758"/>
      <c r="C22" s="757">
        <v>2200</v>
      </c>
      <c r="D22" s="763"/>
      <c r="E22" s="764">
        <f>'Expenditures 15-22'!K47-SUM('Expenditures 15-22'!G47,'Expenditures 15-22'!I47)+'Expenditures 15-22'!D237</f>
        <v>659960</v>
      </c>
      <c r="F22" s="763"/>
      <c r="G22" s="765">
        <f>'Expenditures 15-22'!K47-SUM('Expenditures 15-22'!G47,'Expenditures 15-22'!I47)+'Expenditures 15-22'!D237</f>
        <v>659960</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866972</v>
      </c>
      <c r="F23" s="763"/>
      <c r="G23" s="764">
        <f>'Expenditures 15-22'!K53-SUM('Expenditures 15-22'!G53,'Expenditures 15-22'!I53)+'Expenditures 15-22'!D251+'Expenditures 15-22'!K323-SUM('Expenditures 15-22'!G323,'Expenditures 15-22'!I323)</f>
        <v>866972</v>
      </c>
      <c r="H23" s="286"/>
      <c r="I23" s="215"/>
    </row>
    <row r="24" spans="1:9" s="2" customFormat="1" ht="12" customHeight="1" x14ac:dyDescent="0.2">
      <c r="A24" s="762" t="s">
        <v>645</v>
      </c>
      <c r="B24" s="758"/>
      <c r="C24" s="757">
        <v>2400</v>
      </c>
      <c r="D24" s="763"/>
      <c r="E24" s="764">
        <f>'Expenditures 15-22'!K57-SUM('Expenditures 15-22'!G57,'Expenditures 15-22'!I57)+'Expenditures 15-22'!D255</f>
        <v>288114</v>
      </c>
      <c r="F24" s="763"/>
      <c r="G24" s="765">
        <f>'Expenditures 15-22'!K57-SUM('Expenditures 15-22'!G57,'Expenditures 15-22'!I57)+'Expenditures 15-22'!D255</f>
        <v>288114</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388471</v>
      </c>
      <c r="E27" s="764">
        <f>E8</f>
        <v>0</v>
      </c>
      <c r="F27" s="764">
        <f>'Expenditures 15-22'!K60-SUM('Expenditures 15-22'!G60,'Expenditures 15-22'!I60)+'Expenditures 15-22'!D258-E8</f>
        <v>388471</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990932</v>
      </c>
      <c r="F28" s="767">
        <f>'Expenditures 15-22'!K61-SUM('Expenditures 15-22'!G61,'Expenditures 15-22'!I61)+'Expenditures 15-22'!K124-SUM('Expenditures 15-22'!G124,'Expenditures 15-22'!I124)+'Expenditures 15-22'!D260-E9</f>
        <v>990932</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541321</v>
      </c>
      <c r="F29" s="763"/>
      <c r="G29" s="765">
        <f>'Expenditures 15-22'!K62-SUM('Expenditures 15-22'!G62,'Expenditures 15-22'!I62)+'Expenditures 15-22'!K125-SUM('Expenditures 15-22'!G125,'Expenditures 15-22'!I125)+'Expenditures 15-22'!K176-SUM('Expenditures 15-22'!G176,'Expenditures 15-22'!I176)+'Expenditures 15-22'!D261</f>
        <v>541321</v>
      </c>
      <c r="H29" s="392"/>
    </row>
    <row r="30" spans="1:9" ht="12" customHeight="1" x14ac:dyDescent="0.2">
      <c r="A30" s="762" t="s">
        <v>106</v>
      </c>
      <c r="B30" s="760"/>
      <c r="C30" s="757">
        <v>2560</v>
      </c>
      <c r="D30" s="763"/>
      <c r="E30" s="764">
        <f>'Expenditures 15-22'!K63-SUM('Expenditures 15-22'!G63,'Expenditures 15-22'!I63)+'Expenditures 15-22'!D262-E10</f>
        <v>168562</v>
      </c>
      <c r="F30" s="763"/>
      <c r="G30" s="764">
        <f>'Expenditures 15-22'!K63-SUM('Expenditures 15-22'!G63,'Expenditures 15-22'!I63)+'Expenditures 15-22'!D262-E10</f>
        <v>168562</v>
      </c>
    </row>
    <row r="31" spans="1:9" ht="12" customHeight="1" x14ac:dyDescent="0.2">
      <c r="A31" s="762" t="s">
        <v>107</v>
      </c>
      <c r="B31" s="760"/>
      <c r="C31" s="757">
        <v>2570</v>
      </c>
      <c r="D31" s="764">
        <f>'Expenditures 15-22'!K64-SUM('Expenditures 15-22'!G64,'Expenditures 15-22'!I64)+'Expenditures 15-22'!D263-E12</f>
        <v>3667</v>
      </c>
      <c r="E31" s="764">
        <f>E12</f>
        <v>0</v>
      </c>
      <c r="F31" s="764">
        <f>'Expenditures 15-22'!K64-SUM('Expenditures 15-22'!G64,'Expenditures 15-22'!I64)+'Expenditures 15-22'!D263-E12</f>
        <v>3667</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858</v>
      </c>
      <c r="F35" s="763"/>
      <c r="G35" s="764">
        <f>'Expenditures 15-22'!K69-SUM('Expenditures 15-22'!G69,'Expenditures 15-22'!I69)+'Expenditures 15-22'!D268</f>
        <v>858</v>
      </c>
    </row>
    <row r="36" spans="1:7" ht="12" customHeight="1" x14ac:dyDescent="0.2">
      <c r="A36" s="762" t="s">
        <v>463</v>
      </c>
      <c r="B36" s="760"/>
      <c r="C36" s="757">
        <v>2640</v>
      </c>
      <c r="D36" s="764">
        <f>'Expenditures 15-22'!K70-SUM('Expenditures 15-22'!G70,'Expenditures 15-22'!I70)+'Expenditures 15-22'!D269-E13</f>
        <v>341612</v>
      </c>
      <c r="E36" s="764">
        <f>E13</f>
        <v>0</v>
      </c>
      <c r="F36" s="764">
        <f>'Expenditures 15-22'!K70-SUM('Expenditures 15-22'!G70,'Expenditures 15-22'!I70)+'Expenditures 15-22'!D269-E13</f>
        <v>341612</v>
      </c>
      <c r="G36" s="764">
        <f>E13</f>
        <v>0</v>
      </c>
    </row>
    <row r="37" spans="1:7" ht="12" customHeight="1" x14ac:dyDescent="0.2">
      <c r="A37" s="762" t="s">
        <v>464</v>
      </c>
      <c r="B37" s="760"/>
      <c r="C37" s="757">
        <v>2660</v>
      </c>
      <c r="D37" s="764">
        <f>'Expenditures 15-22'!K71-SUM('Expenditures 15-22'!G71,'Expenditures 15-22'!I71)+'Expenditures 15-22'!D270-E14</f>
        <v>48714</v>
      </c>
      <c r="E37" s="764">
        <f>E14</f>
        <v>0</v>
      </c>
      <c r="F37" s="764">
        <f>'Expenditures 15-22'!K71-SUM('Expenditures 15-22'!G71,'Expenditures 15-22'!I71)+'Expenditures 15-22'!D270-E14</f>
        <v>48714</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536012</v>
      </c>
      <c r="F38" s="763"/>
      <c r="G38" s="764">
        <f>'Expenditures 15-22'!K73-SUM('Expenditures 15-22'!G73,'Expenditures 15-22'!I73)+'Expenditures 15-22'!K128-SUM('Expenditures 15-22'!G128,'Expenditures 15-22'!I128)+'Expenditures 15-22'!K177-SUM('Expenditures 15-22'!G177,'Expenditures 15-22'!I177)+'Expenditures 15-22'!D272</f>
        <v>536012</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12986</v>
      </c>
      <c r="F39" s="763"/>
      <c r="G39" s="764">
        <f>'Expenditures 15-22'!K75-SUM('Expenditures 15-22'!G75,'Expenditures 15-22'!I75)+'Expenditures 15-22'!K130-SUM('Expenditures 15-22'!G130,'Expenditures 15-22'!I130)+'Expenditures 15-22'!K179-SUM('Expenditures 15-22'!G179,'Expenditures 15-22'!I179)+'Expenditures 15-22'!D274</f>
        <v>12986</v>
      </c>
    </row>
    <row r="40" spans="1:7" ht="12" customHeight="1" x14ac:dyDescent="0.2">
      <c r="A40" s="779" t="s">
        <v>162</v>
      </c>
      <c r="B40" s="780"/>
      <c r="C40" s="781"/>
      <c r="D40" s="767">
        <f>SUM(D19:D39)</f>
        <v>782464</v>
      </c>
      <c r="E40" s="767">
        <f>SUM(E19:E39)</f>
        <v>10138568</v>
      </c>
      <c r="F40" s="767">
        <f>SUM(F19:F39)</f>
        <v>1773396</v>
      </c>
      <c r="G40" s="767">
        <f>SUM(G19:G39)</f>
        <v>9147636</v>
      </c>
    </row>
    <row r="41" spans="1:7" x14ac:dyDescent="0.2">
      <c r="A41" s="286"/>
      <c r="B41" s="215"/>
      <c r="C41" s="287"/>
      <c r="D41" s="2409" t="s">
        <v>601</v>
      </c>
      <c r="E41" s="2410"/>
      <c r="F41" s="771" t="s">
        <v>602</v>
      </c>
      <c r="G41" s="778"/>
    </row>
    <row r="42" spans="1:7" ht="12" customHeight="1" x14ac:dyDescent="0.2">
      <c r="A42" s="286"/>
      <c r="B42" s="215"/>
      <c r="C42" s="287"/>
      <c r="D42" s="772" t="s">
        <v>550</v>
      </c>
      <c r="E42" s="768">
        <f>D40</f>
        <v>782464</v>
      </c>
      <c r="F42" s="772" t="s">
        <v>552</v>
      </c>
      <c r="G42" s="768">
        <f>F40</f>
        <v>1773396</v>
      </c>
    </row>
    <row r="43" spans="1:7" ht="12" customHeight="1" x14ac:dyDescent="0.2">
      <c r="A43" s="286"/>
      <c r="B43" s="215"/>
      <c r="C43" s="287"/>
      <c r="D43" s="772" t="s">
        <v>551</v>
      </c>
      <c r="E43" s="768">
        <f>E40</f>
        <v>10138568</v>
      </c>
      <c r="F43" s="772" t="s">
        <v>551</v>
      </c>
      <c r="G43" s="768">
        <f>G40</f>
        <v>9147636</v>
      </c>
    </row>
    <row r="44" spans="1:7" ht="12" customHeight="1" x14ac:dyDescent="0.2">
      <c r="A44" s="286"/>
      <c r="B44" s="215"/>
      <c r="C44" s="215"/>
      <c r="D44" s="782" t="s">
        <v>1164</v>
      </c>
      <c r="E44" s="783">
        <f>(E42/E43)</f>
        <v>7.7176974105218801E-2</v>
      </c>
      <c r="F44" s="782" t="s">
        <v>1164</v>
      </c>
      <c r="G44" s="783">
        <f>(G42/G43)</f>
        <v>0.19386385728509531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34" sqref="D3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1649</v>
      </c>
      <c r="B1" s="2414"/>
      <c r="C1" s="2414"/>
      <c r="D1" s="2414"/>
      <c r="E1" s="2414"/>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8" t="s">
        <v>1935</v>
      </c>
      <c r="B5" s="2419"/>
      <c r="C5" s="2419"/>
      <c r="D5" s="2419"/>
      <c r="E5" s="2419"/>
    </row>
    <row r="6" spans="1:7" ht="12" customHeight="1" x14ac:dyDescent="0.25">
      <c r="A6" s="1924"/>
      <c r="B6" s="2420" t="str">
        <f>COVER!A17</f>
        <v>Calumet Public SD 132</v>
      </c>
      <c r="C6" s="2420"/>
      <c r="D6" s="2420"/>
      <c r="E6" s="1925"/>
    </row>
    <row r="7" spans="1:7" ht="11.25" customHeight="1" x14ac:dyDescent="0.25">
      <c r="A7" s="1924"/>
      <c r="B7" s="2421">
        <f>COVER!A13</f>
        <v>7016132002</v>
      </c>
      <c r="C7" s="2421"/>
      <c r="D7" s="2421"/>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t="s">
        <v>2097</v>
      </c>
      <c r="C19" s="1935" t="s">
        <v>2097</v>
      </c>
      <c r="D19" s="1938" t="s">
        <v>2128</v>
      </c>
      <c r="E19" s="1937" t="s">
        <v>2129</v>
      </c>
    </row>
    <row r="20" spans="1:11" ht="12" customHeight="1" x14ac:dyDescent="0.2">
      <c r="A20" s="1934" t="s">
        <v>1916</v>
      </c>
      <c r="B20" s="1935" t="s">
        <v>2097</v>
      </c>
      <c r="C20" s="1935" t="s">
        <v>2097</v>
      </c>
      <c r="D20" s="1938" t="s">
        <v>2128</v>
      </c>
      <c r="E20" s="1937" t="s">
        <v>2130</v>
      </c>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2097</v>
      </c>
      <c r="C26" s="1935" t="s">
        <v>2097</v>
      </c>
      <c r="D26" s="1938" t="s">
        <v>2128</v>
      </c>
      <c r="E26" s="1937" t="s">
        <v>2131</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t="s">
        <v>2097</v>
      </c>
      <c r="C33" s="1935" t="s">
        <v>2097</v>
      </c>
      <c r="D33" s="1938" t="s">
        <v>2128</v>
      </c>
      <c r="E33" s="1937" t="s">
        <v>2132</v>
      </c>
    </row>
    <row r="34" spans="1:5" ht="12" customHeight="1" x14ac:dyDescent="0.25">
      <c r="A34" s="1939"/>
      <c r="B34" s="1939"/>
      <c r="C34" s="1939"/>
      <c r="D34" s="1939"/>
      <c r="E34" s="1939"/>
    </row>
    <row r="35" spans="1:5" ht="12" customHeight="1" x14ac:dyDescent="0.2">
      <c r="A35" s="1940" t="s">
        <v>1667</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1666</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5" sqref="I1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0" t="str">
        <f>COVER!A17</f>
        <v>Calumet Public SD 132</v>
      </c>
      <c r="J6" s="2441"/>
    </row>
    <row r="7" spans="1:10" x14ac:dyDescent="0.2">
      <c r="A7" s="2442" t="s">
        <v>1014</v>
      </c>
      <c r="B7" s="2443"/>
      <c r="C7" s="2443"/>
      <c r="D7" s="2443"/>
      <c r="E7" s="2444"/>
      <c r="F7" s="1605"/>
      <c r="G7" s="1594"/>
      <c r="H7" s="1604" t="s">
        <v>430</v>
      </c>
      <c r="I7" s="2445">
        <f>COVER!A13</f>
        <v>7016132002</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6" t="s">
        <v>559</v>
      </c>
      <c r="B11" s="2447"/>
      <c r="C11" s="2448"/>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304600</v>
      </c>
      <c r="F12" s="1633"/>
      <c r="G12" s="1632">
        <f t="shared" ref="G12:G18" si="0">SUM(E12:F12)</f>
        <v>304600</v>
      </c>
      <c r="H12" s="1634">
        <v>349100</v>
      </c>
      <c r="I12" s="1633"/>
      <c r="J12" s="1632">
        <f t="shared" ref="J12:J18" si="1">SUM(H12:I12)</f>
        <v>349100</v>
      </c>
    </row>
    <row r="13" spans="1:10" ht="15" customHeight="1" x14ac:dyDescent="0.2">
      <c r="A13" s="1628">
        <v>2</v>
      </c>
      <c r="B13" s="1629" t="s">
        <v>45</v>
      </c>
      <c r="C13" s="1630"/>
      <c r="D13" s="1631">
        <v>2330</v>
      </c>
      <c r="E13" s="1632">
        <f>'Expenditures 15-22'!K51</f>
        <v>187994</v>
      </c>
      <c r="F13" s="1633"/>
      <c r="G13" s="1632">
        <f t="shared" si="0"/>
        <v>187994</v>
      </c>
      <c r="H13" s="1634">
        <v>151030</v>
      </c>
      <c r="I13" s="1633"/>
      <c r="J13" s="1632">
        <f t="shared" si="1"/>
        <v>151030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3667</v>
      </c>
      <c r="F16" s="1633"/>
      <c r="G16" s="1632">
        <f t="shared" si="0"/>
        <v>3667</v>
      </c>
      <c r="H16" s="1634">
        <v>7272</v>
      </c>
      <c r="I16" s="1633"/>
      <c r="J16" s="1632">
        <f t="shared" si="1"/>
        <v>7272</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496261</v>
      </c>
      <c r="F19" s="1640">
        <f t="shared" si="2"/>
        <v>0</v>
      </c>
      <c r="G19" s="1640">
        <f t="shared" si="2"/>
        <v>496261</v>
      </c>
      <c r="H19" s="1640">
        <f t="shared" si="2"/>
        <v>507402</v>
      </c>
      <c r="I19" s="1640">
        <f t="shared" si="2"/>
        <v>0</v>
      </c>
      <c r="J19" s="1640">
        <f t="shared" si="2"/>
        <v>507402</v>
      </c>
    </row>
    <row r="20" spans="1:10" ht="25.5" customHeight="1" thickTop="1" x14ac:dyDescent="0.2">
      <c r="A20" s="1628">
        <v>9</v>
      </c>
      <c r="B20" s="2452" t="s">
        <v>2019</v>
      </c>
      <c r="C20" s="2450"/>
      <c r="D20" s="2451"/>
      <c r="E20" s="1641"/>
      <c r="F20" s="1641"/>
      <c r="G20" s="1641"/>
      <c r="H20" s="1641"/>
      <c r="I20" s="1641"/>
      <c r="J20" s="1642">
        <f>IF(AND(G19&gt;0,J19&gt;0),(((J19-G19)/G19)),"Enter Budget Data")</f>
        <v>2.2449880204166758E-2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1198</v>
      </c>
      <c r="D27" s="1907"/>
      <c r="E27" s="1908"/>
      <c r="F27" s="2453" t="s">
        <v>1893</v>
      </c>
      <c r="G27" s="2453"/>
    </row>
    <row r="28" spans="1:10" ht="28.5" customHeight="1" x14ac:dyDescent="0.2">
      <c r="B28" s="1643"/>
      <c r="C28" s="2455"/>
      <c r="D28" s="2455"/>
      <c r="E28" s="1910"/>
      <c r="F28" s="2455"/>
      <c r="G28" s="2455"/>
    </row>
    <row r="29" spans="1:10" x14ac:dyDescent="0.2">
      <c r="B29" s="1643"/>
      <c r="C29" s="1904" t="s">
        <v>2026</v>
      </c>
      <c r="E29" s="1909"/>
      <c r="F29" s="2454" t="s">
        <v>1894</v>
      </c>
      <c r="G29" s="2454"/>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2092</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1027</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2114</v>
      </c>
    </row>
    <row r="6" spans="1:2" x14ac:dyDescent="0.2">
      <c r="A6" s="386">
        <v>2</v>
      </c>
      <c r="B6" t="s">
        <v>2115</v>
      </c>
    </row>
    <row r="7" spans="1:2" x14ac:dyDescent="0.2">
      <c r="A7" s="386">
        <v>3</v>
      </c>
      <c r="B7" t="s">
        <v>2117</v>
      </c>
    </row>
    <row r="8" spans="1:2" x14ac:dyDescent="0.2">
      <c r="A8" s="386">
        <v>4</v>
      </c>
      <c r="B8" t="s">
        <v>2118</v>
      </c>
    </row>
    <row r="9" spans="1:2" x14ac:dyDescent="0.2">
      <c r="A9" s="387">
        <v>5</v>
      </c>
      <c r="B9" t="s">
        <v>2119</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Calumet Public SD 132</v>
      </c>
    </row>
    <row r="65" spans="2:2" x14ac:dyDescent="0.2">
      <c r="B65" s="394">
        <f>COVER!A13</f>
        <v>7016132002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92" t="s">
        <v>1096</v>
      </c>
      <c r="C8" s="290"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1162050</xdr:colOff>
                <xdr:row>1</xdr:row>
                <xdr:rowOff>66675</xdr:rowOff>
              </from>
              <to>
                <xdr:col>0</xdr:col>
                <xdr:colOff>2076450</xdr:colOff>
                <xdr:row>5</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2209800</xdr:colOff>
                <xdr:row>1</xdr:row>
                <xdr:rowOff>85725</xdr:rowOff>
              </from>
              <to>
                <xdr:col>1</xdr:col>
                <xdr:colOff>228600</xdr:colOff>
                <xdr:row>5</xdr:row>
                <xdr:rowOff>123825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428625</xdr:colOff>
                <xdr:row>1</xdr:row>
                <xdr:rowOff>57150</xdr:rowOff>
              </from>
              <to>
                <xdr:col>3</xdr:col>
                <xdr:colOff>123825</xdr:colOff>
                <xdr:row>5</xdr:row>
                <xdr:rowOff>95250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1876</v>
      </c>
      <c r="B1" s="2459"/>
      <c r="C1" s="2459"/>
      <c r="D1" s="2459"/>
      <c r="E1" s="2459"/>
      <c r="F1" s="2460"/>
    </row>
    <row r="2" spans="1:8" ht="39.75" customHeight="1" x14ac:dyDescent="0.2">
      <c r="A2" s="2468" t="s">
        <v>2020</v>
      </c>
      <c r="B2" s="2469"/>
      <c r="C2" s="2469"/>
      <c r="D2" s="2469"/>
      <c r="E2" s="2469"/>
      <c r="F2" s="2470"/>
      <c r="G2" s="1820"/>
      <c r="H2" s="1820"/>
    </row>
    <row r="3" spans="1:8" ht="46.5" customHeight="1" x14ac:dyDescent="0.2">
      <c r="A3" s="2471" t="s">
        <v>1722</v>
      </c>
      <c r="B3" s="2472"/>
      <c r="C3" s="2472"/>
      <c r="D3" s="2472"/>
      <c r="E3" s="2472"/>
      <c r="F3" s="2473"/>
      <c r="G3" s="1820"/>
      <c r="H3" s="1820"/>
    </row>
    <row r="4" spans="1:8" s="1572" customFormat="1" ht="41.25" customHeight="1" x14ac:dyDescent="0.2">
      <c r="A4" s="2474" t="s">
        <v>1875</v>
      </c>
      <c r="B4" s="2475"/>
      <c r="C4" s="2475"/>
      <c r="D4" s="2475"/>
      <c r="E4" s="2475"/>
      <c r="F4" s="2476"/>
    </row>
    <row r="5" spans="1:8" ht="42" customHeight="1" x14ac:dyDescent="0.2">
      <c r="A5" s="1835" t="s">
        <v>559</v>
      </c>
      <c r="B5" s="1573" t="s">
        <v>1878</v>
      </c>
      <c r="C5" s="1573" t="s">
        <v>1879</v>
      </c>
      <c r="D5" s="1573" t="s">
        <v>1877</v>
      </c>
      <c r="E5" s="1573" t="s">
        <v>1880</v>
      </c>
      <c r="F5" s="1573" t="s">
        <v>1632</v>
      </c>
    </row>
    <row r="6" spans="1:8" s="1576" customFormat="1" ht="14.25" customHeight="1" x14ac:dyDescent="0.2">
      <c r="A6" s="1574" t="s">
        <v>1633</v>
      </c>
      <c r="B6" s="1575">
        <f>'Acct Summary 7-8'!C8</f>
        <v>10948371</v>
      </c>
      <c r="C6" s="1575">
        <f>'Acct Summary 7-8'!D8</f>
        <v>1305957</v>
      </c>
      <c r="D6" s="1575">
        <f>'Acct Summary 7-8'!F8</f>
        <v>674784</v>
      </c>
      <c r="E6" s="1575">
        <f>'Acct Summary 7-8'!I8</f>
        <v>4460</v>
      </c>
      <c r="F6" s="1575">
        <f>SUM(B6:E6)</f>
        <v>12933572</v>
      </c>
    </row>
    <row r="7" spans="1:8" s="1576" customFormat="1" ht="14.25" customHeight="1" thickBot="1" x14ac:dyDescent="0.25">
      <c r="A7" s="1574" t="s">
        <v>1634</v>
      </c>
      <c r="B7" s="1577">
        <f>'Acct Summary 7-8'!C17</f>
        <v>10351265</v>
      </c>
      <c r="C7" s="1577">
        <f>'Acct Summary 7-8'!D17</f>
        <v>1040101</v>
      </c>
      <c r="D7" s="1577">
        <f>'Acct Summary 7-8'!F17</f>
        <v>935045</v>
      </c>
      <c r="E7" s="1836"/>
      <c r="F7" s="1575">
        <f>SUM(B7:E7)</f>
        <v>12326411</v>
      </c>
    </row>
    <row r="8" spans="1:8" s="1576" customFormat="1" ht="14.25" thickTop="1" thickBot="1" x14ac:dyDescent="0.25">
      <c r="A8" s="1578" t="s">
        <v>1635</v>
      </c>
      <c r="B8" s="1579">
        <f>(B6-B7)</f>
        <v>597106</v>
      </c>
      <c r="C8" s="1579">
        <f>(C6-C7)</f>
        <v>265856</v>
      </c>
      <c r="D8" s="1579">
        <f>(D6-D7)</f>
        <v>-260261</v>
      </c>
      <c r="E8" s="1577">
        <f>(E6-E7)</f>
        <v>4460</v>
      </c>
      <c r="F8" s="1580">
        <f>SUM(F6-F7)</f>
        <v>607161</v>
      </c>
    </row>
    <row r="9" spans="1:8" s="1576" customFormat="1" ht="14.25" thickTop="1" thickBot="1" x14ac:dyDescent="0.25">
      <c r="A9" s="1581" t="s">
        <v>2021</v>
      </c>
      <c r="B9" s="1582">
        <f>'Acct Summary 7-8'!C81</f>
        <v>8560397</v>
      </c>
      <c r="C9" s="1582">
        <f>'Acct Summary 7-8'!D81</f>
        <v>409457</v>
      </c>
      <c r="D9" s="1582">
        <f>'Acct Summary 7-8'!F81</f>
        <v>1013401</v>
      </c>
      <c r="E9" s="1582">
        <f>'Acct Summary 7-8'!I81</f>
        <v>185310</v>
      </c>
      <c r="F9" s="1661">
        <f>SUM(B9:E9)</f>
        <v>10168565</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1949</v>
      </c>
      <c r="B14" s="2461"/>
      <c r="C14" s="2461"/>
      <c r="D14" s="2461"/>
      <c r="E14" s="2461"/>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2" sqref="D32"/>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487</v>
      </c>
      <c r="B6" s="399"/>
      <c r="C6" s="226"/>
      <c r="D6" s="1244"/>
    </row>
    <row r="7" spans="1:4" x14ac:dyDescent="0.2">
      <c r="A7" s="1891" t="s">
        <v>486</v>
      </c>
      <c r="B7" s="399"/>
      <c r="C7" s="226"/>
      <c r="D7" s="1244"/>
    </row>
    <row r="8" spans="1:4" ht="18" customHeight="1" x14ac:dyDescent="0.2">
      <c r="A8" s="2477"/>
      <c r="B8" s="2478"/>
      <c r="C8" s="2478"/>
      <c r="D8" s="2479"/>
    </row>
    <row r="9" spans="1:4" s="4" customFormat="1" ht="14.25" customHeight="1" x14ac:dyDescent="0.2">
      <c r="A9" s="1890"/>
      <c r="B9" s="227">
        <v>1</v>
      </c>
      <c r="C9" s="228" t="s">
        <v>888</v>
      </c>
      <c r="D9" s="1245"/>
    </row>
    <row r="10" spans="1:4" s="4" customFormat="1" ht="14.25" customHeight="1" x14ac:dyDescent="0.2">
      <c r="A10" s="1887"/>
      <c r="B10" s="227">
        <f t="shared" ref="B10:B17" si="0">B9+1</f>
        <v>2</v>
      </c>
      <c r="C10" s="228" t="s">
        <v>1009</v>
      </c>
      <c r="D10" s="1245"/>
    </row>
    <row r="11" spans="1:4" s="4" customFormat="1" ht="12.75" x14ac:dyDescent="0.2">
      <c r="A11" s="1887"/>
      <c r="B11" s="227">
        <f t="shared" si="0"/>
        <v>3</v>
      </c>
      <c r="C11" s="2482" t="s">
        <v>1888</v>
      </c>
      <c r="D11" s="2483"/>
    </row>
    <row r="12" spans="1:4" s="4" customFormat="1" ht="12.75" x14ac:dyDescent="0.2">
      <c r="A12" s="1893"/>
      <c r="B12" s="227"/>
      <c r="C12" s="1892" t="s">
        <v>1887</v>
      </c>
      <c r="D12" s="1837"/>
    </row>
    <row r="13" spans="1:4" s="4" customFormat="1" ht="14.25" customHeight="1" x14ac:dyDescent="0.2">
      <c r="A13" s="1887"/>
      <c r="B13" s="227">
        <f>B11+1</f>
        <v>4</v>
      </c>
      <c r="C13" s="228" t="s">
        <v>889</v>
      </c>
      <c r="D13" s="1245"/>
    </row>
    <row r="14" spans="1:4" s="4" customFormat="1" ht="14.25" customHeight="1" x14ac:dyDescent="0.2">
      <c r="A14" s="1887"/>
      <c r="B14" s="227">
        <f t="shared" si="0"/>
        <v>5</v>
      </c>
      <c r="C14" s="228" t="s">
        <v>724</v>
      </c>
      <c r="D14" s="1245"/>
    </row>
    <row r="15" spans="1:4" s="4" customFormat="1" ht="14.25" customHeight="1" x14ac:dyDescent="0.2">
      <c r="A15" s="1887"/>
      <c r="B15" s="227">
        <f t="shared" si="0"/>
        <v>6</v>
      </c>
      <c r="C15" s="228" t="s">
        <v>890</v>
      </c>
      <c r="D15" s="1245"/>
    </row>
    <row r="16" spans="1:4" s="4" customFormat="1" ht="14.25" customHeight="1" x14ac:dyDescent="0.2">
      <c r="A16" s="1887"/>
      <c r="B16" s="227">
        <f t="shared" si="0"/>
        <v>7</v>
      </c>
      <c r="C16" s="228" t="s">
        <v>1228</v>
      </c>
      <c r="D16" s="1245"/>
    </row>
    <row r="17" spans="1:4" s="4" customFormat="1" ht="14.25" customHeight="1" x14ac:dyDescent="0.2">
      <c r="A17" s="1888"/>
      <c r="B17" s="1894">
        <f t="shared" si="0"/>
        <v>8</v>
      </c>
      <c r="C17" s="229"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85" t="s">
        <v>353</v>
      </c>
      <c r="D27" s="2486"/>
    </row>
    <row r="28" spans="1:4" ht="12.75" x14ac:dyDescent="0.2">
      <c r="A28" s="230"/>
      <c r="B28" s="231">
        <v>2</v>
      </c>
      <c r="C28" s="2484" t="s">
        <v>1912</v>
      </c>
      <c r="D28" s="2348"/>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6" t="s">
        <v>1913</v>
      </c>
      <c r="D32" s="1255" t="str">
        <f>IF(AND(COVER!J29="X",COVER!J30="X",COVER!L29&lt;&gt;"X"),"OK",IF(AND(COVER!J29="X",COVER!J30&lt;&gt;"X",COVER!L30="X"),"SENDING AN A-133 SEPERATELY!",IF(AND(COVER!L29="X",COVER!J30&lt;&gt;"X"),"OK","PLEASE CHECK YES or NO.")))</f>
        <v>SENDING AN A-133 SEPERATELY!</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87" t="s">
        <v>615</v>
      </c>
      <c r="D49" s="2488"/>
    </row>
    <row r="50" spans="1:4" x14ac:dyDescent="0.2">
      <c r="A50" s="245"/>
      <c r="B50" s="246"/>
      <c r="C50" s="1564" t="s">
        <v>1593</v>
      </c>
      <c r="D50" s="1260" t="str">
        <f>IF(SUM('Assets-Liab 5-6'!C13)&lt;&gt;SUM('Assets-Liab 5-6'!C41),"ERROR!","OK")</f>
        <v>OK</v>
      </c>
    </row>
    <row r="51" spans="1:4" x14ac:dyDescent="0.2">
      <c r="A51" s="245"/>
      <c r="B51" s="246"/>
      <c r="C51" s="1564" t="s">
        <v>1594</v>
      </c>
      <c r="D51" s="1260" t="str">
        <f>IF(SUM('Assets-Liab 5-6'!D13)&lt;&gt;SUM('Assets-Liab 5-6'!D41),"ERROR!","OK")</f>
        <v>OK</v>
      </c>
    </row>
    <row r="52" spans="1:4" x14ac:dyDescent="0.2">
      <c r="A52" s="245"/>
      <c r="B52" s="246"/>
      <c r="C52" s="1564" t="s">
        <v>1595</v>
      </c>
      <c r="D52" s="1260" t="str">
        <f>IF(SUM('Assets-Liab 5-6'!E13)&lt;&gt;SUM('Assets-Liab 5-6'!E41),"ERROR!","OK")</f>
        <v>OK</v>
      </c>
    </row>
    <row r="53" spans="1:4" x14ac:dyDescent="0.2">
      <c r="A53" s="245"/>
      <c r="B53" s="246"/>
      <c r="C53" s="1564" t="s">
        <v>1596</v>
      </c>
      <c r="D53" s="1260" t="str">
        <f>IF(SUM('Assets-Liab 5-6'!F13)&lt;&gt;SUM('Assets-Liab 5-6'!F41),"ERROR!","OK")</f>
        <v>OK</v>
      </c>
    </row>
    <row r="54" spans="1:4" x14ac:dyDescent="0.2">
      <c r="A54" s="245"/>
      <c r="B54" s="246"/>
      <c r="C54" s="1564" t="s">
        <v>1597</v>
      </c>
      <c r="D54" s="1260" t="str">
        <f>IF(SUM('Assets-Liab 5-6'!G13)&lt;&gt;SUM('Assets-Liab 5-6'!G41),"ERROR!","OK")</f>
        <v>OK</v>
      </c>
    </row>
    <row r="55" spans="1:4" x14ac:dyDescent="0.2">
      <c r="A55" s="245"/>
      <c r="B55" s="246"/>
      <c r="C55" s="1564" t="s">
        <v>1598</v>
      </c>
      <c r="D55" s="1260" t="str">
        <f>IF(SUM('Assets-Liab 5-6'!H13)&lt;&gt;SUM('Assets-Liab 5-6'!H41),"ERROR!","OK")</f>
        <v>OK</v>
      </c>
    </row>
    <row r="56" spans="1:4" x14ac:dyDescent="0.2">
      <c r="A56" s="245"/>
      <c r="B56" s="246"/>
      <c r="C56" s="1564" t="s">
        <v>1599</v>
      </c>
      <c r="D56" s="1260" t="str">
        <f>IF(SUM('Assets-Liab 5-6'!I13)&lt;&gt;SUM('Assets-Liab 5-6'!I41),"ERROR!","OK")</f>
        <v>OK</v>
      </c>
    </row>
    <row r="57" spans="1:4" x14ac:dyDescent="0.2">
      <c r="A57" s="245"/>
      <c r="B57" s="246"/>
      <c r="C57" s="1564" t="s">
        <v>1600</v>
      </c>
      <c r="D57" s="1260" t="str">
        <f>IF(SUM('Assets-Liab 5-6'!J13)&lt;&gt;SUM('Assets-Liab 5-6'!J41),"ERROR!","OK")</f>
        <v>OK</v>
      </c>
    </row>
    <row r="58" spans="1:4" x14ac:dyDescent="0.2">
      <c r="A58" s="245"/>
      <c r="B58" s="246"/>
      <c r="C58" s="1564" t="s">
        <v>1601</v>
      </c>
      <c r="D58" s="1260" t="str">
        <f>IF(SUM('Assets-Liab 5-6'!K13)&lt;&gt;SUM('Assets-Liab 5-6'!K41),"ERROR!","OK")</f>
        <v>OK</v>
      </c>
    </row>
    <row r="59" spans="1:4" x14ac:dyDescent="0.2">
      <c r="A59" s="245"/>
      <c r="B59" s="246"/>
      <c r="C59" s="1564" t="s">
        <v>1602</v>
      </c>
      <c r="D59" s="1260" t="str">
        <f>IF(SUM('Assets-Liab 5-6'!L13)&lt;&gt;('Assets-Liab 5-6'!L41),"ERROR!","OK")</f>
        <v>OK</v>
      </c>
    </row>
    <row r="60" spans="1:4" x14ac:dyDescent="0.2">
      <c r="A60" s="245"/>
      <c r="B60" s="246"/>
      <c r="C60" s="1564" t="s">
        <v>1603</v>
      </c>
      <c r="D60" s="1260" t="str">
        <f>IF(SUM('Assets-Liab 5-6'!M23)&lt;&gt;('Assets-Liab 5-6'!M41),"ERROR!","OK")</f>
        <v>OK</v>
      </c>
    </row>
    <row r="61" spans="1:4" x14ac:dyDescent="0.2">
      <c r="A61" s="245"/>
      <c r="B61" s="246"/>
      <c r="C61" s="1564" t="s">
        <v>1604</v>
      </c>
      <c r="D61" s="1260" t="str">
        <f>IF(SUM('Assets-Liab 5-6'!N23)&lt;&gt;('Assets-Liab 5-6'!N41),"ERROR!","OK")</f>
        <v>OK</v>
      </c>
    </row>
    <row r="62" spans="1:4" x14ac:dyDescent="0.2">
      <c r="A62" s="232"/>
      <c r="B62" s="247">
        <f>B49+1</f>
        <v>6</v>
      </c>
      <c r="C62" s="2480" t="s">
        <v>899</v>
      </c>
      <c r="D62" s="2481"/>
    </row>
    <row r="63" spans="1:4" s="241" customFormat="1" x14ac:dyDescent="0.2">
      <c r="A63" s="232"/>
      <c r="B63" s="238"/>
      <c r="C63" s="1565" t="s">
        <v>1605</v>
      </c>
      <c r="D63" s="1261" t="str">
        <f>IF('Assets-Liab 5-6'!C38+'Assets-Liab 5-6'!C39='Acct Summary 7-8'!C81,"OK","ERROR!")</f>
        <v>OK</v>
      </c>
    </row>
    <row r="64" spans="1:4" x14ac:dyDescent="0.2">
      <c r="A64" s="232"/>
      <c r="B64" s="238"/>
      <c r="C64" s="1565" t="s">
        <v>1606</v>
      </c>
      <c r="D64" s="1261" t="str">
        <f>IF((('Assets-Liab 5-6'!D38+'Assets-Liab 5-6'!D39) ='Acct Summary 7-8'!D81), "OK", "ERROR!" )</f>
        <v>OK</v>
      </c>
    </row>
    <row r="65" spans="1:4" s="241" customFormat="1" x14ac:dyDescent="0.2">
      <c r="A65" s="232"/>
      <c r="B65" s="238"/>
      <c r="C65" s="1565" t="s">
        <v>1607</v>
      </c>
      <c r="D65" s="1261" t="str">
        <f>IF((('Assets-Liab 5-6'!E38 + 'Assets-Liab 5-6'!E39) ='Acct Summary 7-8'!E81), "OK", "ERROR!" )</f>
        <v>OK</v>
      </c>
    </row>
    <row r="66" spans="1:4" x14ac:dyDescent="0.2">
      <c r="A66" s="232"/>
      <c r="B66" s="238"/>
      <c r="C66" s="1565" t="s">
        <v>1608</v>
      </c>
      <c r="D66" s="1261" t="str">
        <f>IF((('Assets-Liab 5-6'!F38 + 'Assets-Liab 5-6'!F39) ='Acct Summary 7-8'!F81), "OK", "ERROR!" )</f>
        <v>OK</v>
      </c>
    </row>
    <row r="67" spans="1:4" ht="12.75" customHeight="1" x14ac:dyDescent="0.2">
      <c r="A67" s="232"/>
      <c r="B67" s="238"/>
      <c r="C67" s="1565" t="s">
        <v>1625</v>
      </c>
      <c r="D67" s="1261" t="str">
        <f>IF((('Assets-Liab 5-6'!G38 + 'Assets-Liab 5-6'!G39) ='Acct Summary 7-8'!G81), "OK", "ERROR!" )</f>
        <v>OK</v>
      </c>
    </row>
    <row r="68" spans="1:4" x14ac:dyDescent="0.2">
      <c r="A68" s="232"/>
      <c r="B68" s="238"/>
      <c r="C68" s="1565" t="s">
        <v>1609</v>
      </c>
      <c r="D68" s="1261" t="str">
        <f>IF((('Assets-Liab 5-6'!H38 + 'Assets-Liab 5-6'!H39) ='Acct Summary 7-8'!H81), "OK", "ERROR!" )</f>
        <v>OK</v>
      </c>
    </row>
    <row r="69" spans="1:4" ht="12.75" customHeight="1" x14ac:dyDescent="0.2">
      <c r="A69" s="232"/>
      <c r="B69" s="238"/>
      <c r="C69" s="1565" t="s">
        <v>1610</v>
      </c>
      <c r="D69" s="1261" t="str">
        <f>IF((('Assets-Liab 5-6'!I38 + 'Assets-Liab 5-6'!I39) ='Acct Summary 7-8'!I81), "OK", "ERROR!" )</f>
        <v>OK</v>
      </c>
    </row>
    <row r="70" spans="1:4" x14ac:dyDescent="0.2">
      <c r="A70" s="232"/>
      <c r="B70" s="238"/>
      <c r="C70" s="1565" t="s">
        <v>1611</v>
      </c>
      <c r="D70" s="1261" t="str">
        <f>IF((('Assets-Liab 5-6'!J38 + 'Assets-Liab 5-6'!J39) ='Acct Summary 7-8'!J81), "OK", "ERROR!" )</f>
        <v>OK</v>
      </c>
    </row>
    <row r="71" spans="1:4" x14ac:dyDescent="0.2">
      <c r="A71" s="242"/>
      <c r="B71" s="238"/>
      <c r="C71" s="1565" t="s">
        <v>1626</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0" t="s">
        <v>757</v>
      </c>
      <c r="D76" s="2481"/>
    </row>
    <row r="77" spans="1:4" x14ac:dyDescent="0.2">
      <c r="A77" s="236"/>
      <c r="B77" s="247"/>
      <c r="C77" s="1073" t="s">
        <v>1613</v>
      </c>
      <c r="D77" s="1263" t="str">
        <f>IF(SUM('Acct Summary 7-8'!C27:K27) =SUM( 'Acct Summary 7-8'!C49:K49),"OK", "ERROR")</f>
        <v>OK</v>
      </c>
    </row>
    <row r="78" spans="1:4" x14ac:dyDescent="0.2">
      <c r="A78" s="232"/>
      <c r="B78" s="238"/>
      <c r="C78" s="1565" t="s">
        <v>1614</v>
      </c>
      <c r="D78" s="1261" t="str">
        <f>IF(SUM('Acct Summary 7-8'!C28:K28)=SUM('Acct Summary 7-8'!C50:K50),"OK","ERROR!")</f>
        <v>OK</v>
      </c>
    </row>
    <row r="79" spans="1:4" ht="24" x14ac:dyDescent="0.2">
      <c r="A79" s="244"/>
      <c r="B79" s="238"/>
      <c r="C79" s="1565" t="s">
        <v>1615</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5" t="s">
        <v>1645</v>
      </c>
      <c r="D81" s="1261" t="str">
        <f>IF(SUM('Assets-Liab 5-6'!C38:H38)&gt;=SUM('Rest Tax Levies-Tort Im 26'!G25:K25),"OK","ERROR")</f>
        <v>OK</v>
      </c>
    </row>
    <row r="82" spans="1:4" x14ac:dyDescent="0.2">
      <c r="A82" s="232"/>
      <c r="B82" s="238"/>
      <c r="C82" s="1565" t="s">
        <v>1718</v>
      </c>
      <c r="D82" s="1261" t="str">
        <f>IF(SUM('Assets-Liab 5-6'!C39:K39)&gt;0,"OK","ENTRY IS REQUIRED!")</f>
        <v>OK</v>
      </c>
    </row>
    <row r="83" spans="1:4" x14ac:dyDescent="0.2">
      <c r="A83" s="232"/>
      <c r="B83" s="1587">
        <f>B80+1</f>
        <v>11</v>
      </c>
      <c r="C83" s="1588" t="s">
        <v>1647</v>
      </c>
      <c r="D83" s="1261"/>
    </row>
    <row r="84" spans="1:4" x14ac:dyDescent="0.2">
      <c r="A84" s="232"/>
      <c r="B84" s="238"/>
      <c r="C84" s="1565"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6" sqref="B4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9" t="s">
        <v>2022</v>
      </c>
      <c r="B4" s="2490"/>
      <c r="C4" s="2490"/>
      <c r="D4" s="2490"/>
      <c r="E4" s="2490"/>
      <c r="F4" s="2490"/>
      <c r="G4" s="2490"/>
      <c r="H4" s="2490"/>
      <c r="I4" s="2490"/>
      <c r="J4" s="2490"/>
      <c r="K4" s="2490"/>
      <c r="L4" s="249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91" t="str">
        <f>COVER!A17</f>
        <v>Calumet Public SD 132</v>
      </c>
      <c r="B7" s="2492"/>
      <c r="C7" s="2492"/>
      <c r="D7" s="2493"/>
      <c r="E7" s="2494">
        <f>COVER!A13</f>
        <v>7016132002</v>
      </c>
      <c r="F7" s="2495"/>
      <c r="G7" s="2496" t="str">
        <f>COVER!T23</f>
        <v>065-033233</v>
      </c>
      <c r="H7" s="2497"/>
      <c r="I7" s="2497"/>
      <c r="J7" s="2497"/>
      <c r="K7" s="2497"/>
      <c r="L7" s="2498"/>
    </row>
    <row r="8" spans="1:29" ht="13.5" customHeight="1" x14ac:dyDescent="0.2">
      <c r="A8" s="2007" t="s">
        <v>1904</v>
      </c>
      <c r="B8" s="1959"/>
      <c r="C8" s="1949"/>
      <c r="D8" s="1949"/>
      <c r="E8" s="1961"/>
      <c r="F8" s="1950"/>
      <c r="G8" s="2010" t="s">
        <v>1386</v>
      </c>
      <c r="H8" s="1279"/>
      <c r="I8" s="1279"/>
      <c r="J8" s="1279"/>
      <c r="K8" s="1279"/>
      <c r="L8" s="1951"/>
    </row>
    <row r="9" spans="1:29" ht="13.5" customHeight="1" x14ac:dyDescent="0.2">
      <c r="A9" s="2499"/>
      <c r="B9" s="2500"/>
      <c r="C9" s="2500"/>
      <c r="D9" s="2500"/>
      <c r="E9" s="2500"/>
      <c r="F9" s="2501"/>
      <c r="G9" s="2502" t="str">
        <f>COVER!T13</f>
        <v>Lauterbach &amp; Amen, LLP</v>
      </c>
      <c r="H9" s="2503"/>
      <c r="I9" s="2503"/>
      <c r="J9" s="2503"/>
      <c r="K9" s="2503"/>
      <c r="L9" s="2504"/>
    </row>
    <row r="10" spans="1:29" ht="13.5" customHeight="1" x14ac:dyDescent="0.2">
      <c r="A10" s="2505" t="str">
        <f>COVER!A38</f>
        <v>Dr. Elizabeth H. Reynolds</v>
      </c>
      <c r="B10" s="2506"/>
      <c r="C10" s="2506"/>
      <c r="D10" s="2506"/>
      <c r="E10" s="2506"/>
      <c r="F10" s="2507"/>
      <c r="G10" s="2502" t="str">
        <f>COVER!T17</f>
        <v>668 N. River Road</v>
      </c>
      <c r="H10" s="2508"/>
      <c r="I10" s="2508"/>
      <c r="J10" s="2508"/>
      <c r="K10" s="2508"/>
      <c r="L10" s="2509"/>
    </row>
    <row r="11" spans="1:29" ht="13.5" customHeight="1" x14ac:dyDescent="0.2">
      <c r="A11" s="2007" t="s">
        <v>1906</v>
      </c>
      <c r="B11" s="1959"/>
      <c r="C11" s="1949"/>
      <c r="D11" s="1961"/>
      <c r="E11" s="1949"/>
      <c r="F11" s="1950"/>
      <c r="G11" s="2502" t="str">
        <f>COVER!T19</f>
        <v>Naperville</v>
      </c>
      <c r="H11" s="2508"/>
      <c r="I11" s="2508"/>
      <c r="J11" s="2002" t="str">
        <f>COVER!X19</f>
        <v>IL</v>
      </c>
      <c r="K11" s="2002">
        <f>COVER!Z19</f>
        <v>60563</v>
      </c>
      <c r="L11" s="2001"/>
    </row>
    <row r="12" spans="1:29" ht="13.5" customHeight="1" x14ac:dyDescent="0.2">
      <c r="A12" s="2510" t="s">
        <v>1905</v>
      </c>
      <c r="B12" s="2511"/>
      <c r="C12" s="2511"/>
      <c r="D12" s="2511"/>
      <c r="E12" s="2511"/>
      <c r="F12" s="2512"/>
      <c r="G12" s="1918"/>
      <c r="H12" s="1295"/>
      <c r="I12" s="1295"/>
      <c r="J12" s="1295"/>
      <c r="K12" s="1295"/>
      <c r="L12" s="1919"/>
    </row>
    <row r="13" spans="1:29" ht="13.5" customHeight="1" x14ac:dyDescent="0.2">
      <c r="A13" s="2502"/>
      <c r="B13" s="2503"/>
      <c r="C13" s="2503"/>
      <c r="D13" s="2503"/>
      <c r="E13" s="1294"/>
      <c r="F13" s="2003"/>
      <c r="G13" s="2011" t="s">
        <v>1907</v>
      </c>
      <c r="H13" s="1952"/>
      <c r="I13" s="2513" t="str">
        <f>COVER!T25</f>
        <v>mberan@lauterbachamen.com</v>
      </c>
      <c r="J13" s="2514"/>
      <c r="K13" s="2514"/>
      <c r="L13" s="2515"/>
    </row>
    <row r="14" spans="1:29" ht="13.5" customHeight="1" x14ac:dyDescent="0.2">
      <c r="A14" s="2502" t="str">
        <f>COVER!A19</f>
        <v>1440 W. Vermont Street</v>
      </c>
      <c r="B14" s="2500"/>
      <c r="C14" s="2500"/>
      <c r="D14" s="2500"/>
      <c r="E14" s="2000">
        <v>0</v>
      </c>
      <c r="F14" s="1293"/>
      <c r="G14" s="2012" t="s">
        <v>1385</v>
      </c>
      <c r="H14" s="1279"/>
      <c r="I14" s="1279"/>
      <c r="J14" s="1279"/>
      <c r="K14" s="1279"/>
      <c r="L14" s="1951"/>
    </row>
    <row r="15" spans="1:29" ht="13.5" customHeight="1" x14ac:dyDescent="0.2">
      <c r="A15" s="2502" t="str">
        <f>COVER!A21</f>
        <v xml:space="preserve">Calumet Park </v>
      </c>
      <c r="B15" s="2508"/>
      <c r="C15" s="2508"/>
      <c r="D15" s="1278"/>
      <c r="E15" s="1920"/>
      <c r="F15" s="1292"/>
      <c r="G15" s="1999" t="str">
        <f>COVER!T15</f>
        <v>Matt Beran</v>
      </c>
      <c r="H15" s="1279"/>
      <c r="I15" s="1279"/>
      <c r="J15" s="1279"/>
      <c r="K15" s="1279"/>
      <c r="L15" s="1951"/>
    </row>
    <row r="16" spans="1:29" ht="12.2" customHeight="1" x14ac:dyDescent="0.2">
      <c r="A16" s="1999"/>
      <c r="B16" s="1501"/>
      <c r="C16" s="2002">
        <f>COVER!A25</f>
        <v>60827</v>
      </c>
      <c r="D16" s="2002"/>
      <c r="E16" s="2002"/>
      <c r="F16" s="2003"/>
      <c r="G16" s="2516"/>
      <c r="H16" s="2517"/>
      <c r="I16" s="2517"/>
      <c r="J16" s="2517"/>
      <c r="K16" s="2517"/>
      <c r="L16" s="2518"/>
    </row>
    <row r="17" spans="1:13" ht="12.2" customHeight="1" x14ac:dyDescent="0.2">
      <c r="A17" s="2519"/>
      <c r="B17" s="2520"/>
      <c r="C17" s="2520"/>
      <c r="D17" s="2520"/>
      <c r="E17" s="2520"/>
      <c r="F17" s="2521"/>
      <c r="G17" s="2012" t="s">
        <v>1384</v>
      </c>
      <c r="H17" s="1279"/>
      <c r="I17" s="1279"/>
      <c r="J17" s="1279"/>
      <c r="K17" s="2013" t="s">
        <v>1383</v>
      </c>
      <c r="L17" s="1950"/>
      <c r="M17" s="1291"/>
    </row>
    <row r="18" spans="1:13" ht="12.2" customHeight="1" x14ac:dyDescent="0.2">
      <c r="A18" s="2505"/>
      <c r="B18" s="2506"/>
      <c r="C18" s="2506"/>
      <c r="D18" s="2506"/>
      <c r="E18" s="2506"/>
      <c r="F18" s="2507"/>
      <c r="G18" s="2491" t="str">
        <f>COVER!T21</f>
        <v>(630) 393-1483</v>
      </c>
      <c r="H18" s="2492"/>
      <c r="I18" s="2492"/>
      <c r="J18" s="2492"/>
      <c r="K18" s="2491" t="str">
        <f>COVER!X21</f>
        <v>(630) 393-2516</v>
      </c>
      <c r="L18" s="252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t="s">
        <v>2097</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2097</v>
      </c>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t="s">
        <v>2097</v>
      </c>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t="s">
        <v>2097</v>
      </c>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2097</v>
      </c>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2097</v>
      </c>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2097</v>
      </c>
      <c r="C38" s="2014" t="s">
        <v>2036</v>
      </c>
      <c r="D38" s="1284"/>
      <c r="E38" s="1284"/>
    </row>
    <row r="39" spans="1:12" ht="9" customHeight="1" x14ac:dyDescent="0.2">
      <c r="B39" s="1283"/>
      <c r="C39" s="2015"/>
      <c r="D39" s="1282"/>
      <c r="E39" s="1282"/>
    </row>
    <row r="40" spans="1:12" s="1277" customFormat="1" ht="13.5" customHeight="1" x14ac:dyDescent="0.2">
      <c r="B40" s="1280" t="s">
        <v>2097</v>
      </c>
      <c r="C40" s="2014" t="s">
        <v>2037</v>
      </c>
      <c r="D40" s="1284"/>
      <c r="E40" s="1284"/>
    </row>
    <row r="41" spans="1:12" ht="9" customHeight="1" x14ac:dyDescent="0.2">
      <c r="A41" s="1286"/>
      <c r="B41" s="1283"/>
      <c r="C41" s="2015"/>
      <c r="D41" s="1282"/>
      <c r="E41" s="1282"/>
    </row>
    <row r="42" spans="1:12" s="1277" customFormat="1" ht="13.5" customHeight="1" x14ac:dyDescent="0.2">
      <c r="B42" s="1280" t="s">
        <v>2097</v>
      </c>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9" zoomScaleNormal="100" workbookViewId="0">
      <selection activeCell="C69" sqref="C6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Calumet Public SD 132</v>
      </c>
      <c r="B1" s="2524"/>
      <c r="C1" s="2524"/>
      <c r="D1" s="2524"/>
    </row>
    <row r="2" spans="1:11" s="2006" customFormat="1" ht="12.75" x14ac:dyDescent="0.2">
      <c r="A2" s="2525">
        <f>'Single Audit Cover'!E7</f>
        <v>7016132002</v>
      </c>
      <c r="B2" s="2526"/>
      <c r="C2" s="2526"/>
      <c r="D2" s="2526"/>
    </row>
    <row r="3" spans="1:11" s="2006" customFormat="1" ht="12.75" x14ac:dyDescent="0.2">
      <c r="A3" s="2523" t="s">
        <v>1897</v>
      </c>
      <c r="B3" s="2524"/>
      <c r="C3" s="2524"/>
      <c r="D3" s="2524"/>
    </row>
    <row r="4" spans="1:11" s="2006" customFormat="1" ht="4.5" customHeight="1" x14ac:dyDescent="0.2">
      <c r="A4" s="2004"/>
      <c r="B4" s="1998"/>
      <c r="C4" s="1998"/>
      <c r="D4" s="1998"/>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t="s">
        <v>2097</v>
      </c>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2097</v>
      </c>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2097</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2097</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2097</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2097</v>
      </c>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2097</v>
      </c>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t="s">
        <v>2097</v>
      </c>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t="s">
        <v>2097</v>
      </c>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t="s">
        <v>2097</v>
      </c>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t="s">
        <v>2097</v>
      </c>
      <c r="C42" s="1301">
        <v>11</v>
      </c>
      <c r="D42" s="2019" t="s">
        <v>2048</v>
      </c>
      <c r="E42" s="1307"/>
    </row>
    <row r="43" spans="1:5" ht="3" customHeight="1" x14ac:dyDescent="0.2">
      <c r="A43" s="1300"/>
      <c r="B43" s="1320"/>
      <c r="C43" s="1319"/>
      <c r="D43" s="1306"/>
    </row>
    <row r="44" spans="1:5" x14ac:dyDescent="0.2">
      <c r="A44" s="1300"/>
      <c r="B44" s="1956" t="s">
        <v>2097</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t="s">
        <v>2097</v>
      </c>
      <c r="C48" s="1304">
        <f>C44+1</f>
        <v>13</v>
      </c>
      <c r="D48" s="1303" t="s">
        <v>2049</v>
      </c>
    </row>
    <row r="49" spans="1:4" ht="3" customHeight="1" x14ac:dyDescent="0.2">
      <c r="A49" s="1300"/>
      <c r="B49" s="2018"/>
      <c r="C49" s="1304"/>
      <c r="D49" s="1303"/>
    </row>
    <row r="50" spans="1:4" x14ac:dyDescent="0.2">
      <c r="A50" s="1300"/>
      <c r="B50" s="1956" t="s">
        <v>2097</v>
      </c>
      <c r="C50" s="1304">
        <f>C48+1</f>
        <v>14</v>
      </c>
      <c r="D50" s="1303" t="s">
        <v>1424</v>
      </c>
    </row>
    <row r="51" spans="1:4" ht="3" customHeight="1" x14ac:dyDescent="0.2">
      <c r="A51" s="1300"/>
      <c r="B51" s="2018"/>
      <c r="C51" s="1304"/>
      <c r="D51" s="1303"/>
    </row>
    <row r="52" spans="1:4" x14ac:dyDescent="0.2">
      <c r="A52" s="1300"/>
      <c r="B52" s="1956" t="s">
        <v>2097</v>
      </c>
      <c r="C52" s="1304">
        <f>C50+1</f>
        <v>15</v>
      </c>
      <c r="D52" s="1303" t="s">
        <v>1423</v>
      </c>
    </row>
    <row r="53" spans="1:4" ht="3" customHeight="1" x14ac:dyDescent="0.2">
      <c r="A53" s="1300"/>
      <c r="B53" s="2018"/>
      <c r="C53" s="1304"/>
      <c r="D53" s="1303"/>
    </row>
    <row r="54" spans="1:4" x14ac:dyDescent="0.2">
      <c r="A54" s="1300"/>
      <c r="B54" s="1956" t="s">
        <v>2128</v>
      </c>
      <c r="C54" s="1304">
        <f>C52+1</f>
        <v>16</v>
      </c>
      <c r="D54" s="1303" t="s">
        <v>1422</v>
      </c>
    </row>
    <row r="55" spans="1:4" ht="3" customHeight="1" x14ac:dyDescent="0.2">
      <c r="A55" s="1300"/>
      <c r="B55" s="2018"/>
      <c r="C55" s="1304"/>
      <c r="D55" s="1303"/>
    </row>
    <row r="56" spans="1:4" x14ac:dyDescent="0.2">
      <c r="A56" s="1300"/>
      <c r="B56" s="1956" t="s">
        <v>2097</v>
      </c>
      <c r="C56" s="1304">
        <f>C54+1</f>
        <v>17</v>
      </c>
      <c r="D56" s="1306" t="s">
        <v>1750</v>
      </c>
    </row>
    <row r="57" spans="1:4" ht="10.5" customHeight="1" x14ac:dyDescent="0.2">
      <c r="A57" s="1300"/>
      <c r="D57" s="1303" t="s">
        <v>2050</v>
      </c>
    </row>
    <row r="58" spans="1:4" x14ac:dyDescent="0.2">
      <c r="A58" s="1300"/>
      <c r="C58" s="1958" t="s">
        <v>2097</v>
      </c>
      <c r="D58" s="1303" t="s">
        <v>1421</v>
      </c>
    </row>
    <row r="59" spans="1:4" ht="10.5" customHeight="1" x14ac:dyDescent="0.2">
      <c r="A59" s="1300"/>
      <c r="D59" s="1306" t="s">
        <v>1420</v>
      </c>
    </row>
    <row r="60" spans="1:4" ht="10.5" customHeight="1" x14ac:dyDescent="0.2">
      <c r="A60" s="1300"/>
      <c r="D60" s="2102" t="s">
        <v>2091</v>
      </c>
    </row>
    <row r="61" spans="1:4" ht="10.5" customHeight="1" x14ac:dyDescent="0.2">
      <c r="A61" s="1300"/>
      <c r="C61" s="1958" t="s">
        <v>2128</v>
      </c>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102" t="s">
        <v>2090</v>
      </c>
    </row>
    <row r="65" spans="1:4" x14ac:dyDescent="0.2">
      <c r="A65" s="1300"/>
      <c r="C65" s="1958" t="s">
        <v>2128</v>
      </c>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102" t="s">
        <v>2090</v>
      </c>
    </row>
    <row r="69" spans="1:4" ht="10.5" customHeight="1" x14ac:dyDescent="0.2">
      <c r="A69" s="1300"/>
      <c r="C69" s="1958" t="s">
        <v>2128</v>
      </c>
      <c r="D69" s="1303" t="s">
        <v>1415</v>
      </c>
    </row>
    <row r="70" spans="1:4" ht="10.5" customHeight="1" x14ac:dyDescent="0.2">
      <c r="A70" s="1300"/>
      <c r="D70" s="1318" t="s">
        <v>1414</v>
      </c>
    </row>
    <row r="71" spans="1:4" ht="3" customHeight="1" x14ac:dyDescent="0.2">
      <c r="A71" s="1300"/>
      <c r="D71" s="1306"/>
    </row>
    <row r="72" spans="1:4" x14ac:dyDescent="0.2">
      <c r="A72" s="1300"/>
      <c r="B72" s="1956" t="s">
        <v>2097</v>
      </c>
      <c r="C72" s="1304">
        <f>C56+1</f>
        <v>18</v>
      </c>
      <c r="D72" s="1308" t="s">
        <v>1413</v>
      </c>
    </row>
    <row r="73" spans="1:4" ht="3" customHeight="1" x14ac:dyDescent="0.2">
      <c r="A73" s="1300"/>
      <c r="B73" s="2018"/>
      <c r="C73" s="1304"/>
      <c r="D73" s="1308"/>
    </row>
    <row r="74" spans="1:4" x14ac:dyDescent="0.2">
      <c r="A74" s="1300"/>
      <c r="B74" s="1956" t="s">
        <v>2097</v>
      </c>
      <c r="C74" s="1304">
        <f>C72+1</f>
        <v>19</v>
      </c>
      <c r="D74" s="1303" t="s">
        <v>1412</v>
      </c>
    </row>
    <row r="75" spans="1:4" ht="3" customHeight="1" x14ac:dyDescent="0.2">
      <c r="A75" s="1300"/>
      <c r="B75" s="2018"/>
      <c r="C75" s="1304"/>
      <c r="D75" s="1303"/>
    </row>
    <row r="76" spans="1:4" x14ac:dyDescent="0.2">
      <c r="A76" s="1300"/>
      <c r="B76" s="1956" t="s">
        <v>2097</v>
      </c>
      <c r="C76" s="1304">
        <f>C74+1</f>
        <v>20</v>
      </c>
      <c r="D76" s="1316" t="s">
        <v>1411</v>
      </c>
    </row>
    <row r="77" spans="1:4" ht="3" customHeight="1" x14ac:dyDescent="0.2">
      <c r="A77" s="1300"/>
      <c r="B77" s="2018"/>
      <c r="C77" s="1304"/>
      <c r="D77" s="1316"/>
    </row>
    <row r="78" spans="1:4" x14ac:dyDescent="0.2">
      <c r="A78" s="1300"/>
      <c r="B78" s="1956" t="s">
        <v>2097</v>
      </c>
      <c r="C78" s="1304">
        <f>C76+1</f>
        <v>21</v>
      </c>
      <c r="D78" s="1306" t="s">
        <v>1410</v>
      </c>
    </row>
    <row r="79" spans="1:4" ht="3" customHeight="1" x14ac:dyDescent="0.2">
      <c r="A79" s="1300"/>
      <c r="B79" s="2018"/>
      <c r="C79" s="1304"/>
      <c r="D79" s="1306"/>
    </row>
    <row r="80" spans="1:4" x14ac:dyDescent="0.2">
      <c r="A80" s="1300"/>
      <c r="B80" s="1956" t="s">
        <v>2097</v>
      </c>
      <c r="C80" s="1304">
        <f>C78+1</f>
        <v>22</v>
      </c>
      <c r="D80" s="1317" t="s">
        <v>1409</v>
      </c>
    </row>
    <row r="81" spans="1:4" ht="3" customHeight="1" x14ac:dyDescent="0.2">
      <c r="A81" s="1300"/>
      <c r="B81" s="2018"/>
      <c r="C81" s="1304"/>
      <c r="D81" s="1317"/>
    </row>
    <row r="82" spans="1:4" x14ac:dyDescent="0.2">
      <c r="A82" s="1300"/>
      <c r="B82" s="1956" t="s">
        <v>2097</v>
      </c>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t="s">
        <v>2097</v>
      </c>
      <c r="C85" s="1304">
        <f>C82+1</f>
        <v>24</v>
      </c>
      <c r="D85" s="1303" t="s">
        <v>1407</v>
      </c>
    </row>
    <row r="86" spans="1:4" ht="3" customHeight="1" x14ac:dyDescent="0.2">
      <c r="A86" s="1300"/>
      <c r="B86" s="2018"/>
      <c r="C86" s="1304"/>
      <c r="D86" s="1303"/>
    </row>
    <row r="87" spans="1:4" x14ac:dyDescent="0.2">
      <c r="A87" s="1300"/>
      <c r="B87" s="1956" t="s">
        <v>2097</v>
      </c>
      <c r="C87" s="1304">
        <f>C85+1</f>
        <v>25</v>
      </c>
      <c r="D87" s="1303" t="s">
        <v>1406</v>
      </c>
    </row>
    <row r="88" spans="1:4" ht="3" customHeight="1" x14ac:dyDescent="0.2">
      <c r="A88" s="1300"/>
      <c r="B88" s="2018"/>
      <c r="C88" s="1304"/>
      <c r="D88" s="1303"/>
    </row>
    <row r="89" spans="1:4" x14ac:dyDescent="0.2">
      <c r="A89" s="1300"/>
      <c r="B89" s="1956" t="s">
        <v>2097</v>
      </c>
      <c r="C89" s="1304">
        <f>C87+1</f>
        <v>26</v>
      </c>
      <c r="D89" s="1303" t="s">
        <v>1405</v>
      </c>
    </row>
    <row r="90" spans="1:4" ht="3" customHeight="1" x14ac:dyDescent="0.2">
      <c r="A90" s="1300"/>
      <c r="B90" s="2018"/>
      <c r="C90" s="1304"/>
      <c r="D90" s="1303"/>
    </row>
    <row r="91" spans="1:4" x14ac:dyDescent="0.2">
      <c r="A91" s="1300"/>
      <c r="B91" s="1956" t="s">
        <v>2097</v>
      </c>
      <c r="C91" s="1304">
        <f>C89+1</f>
        <v>27</v>
      </c>
      <c r="D91" s="1303" t="s">
        <v>2053</v>
      </c>
    </row>
    <row r="92" spans="1:4" x14ac:dyDescent="0.2">
      <c r="A92" s="1300"/>
      <c r="B92" s="1309"/>
      <c r="C92" s="1958" t="s">
        <v>2128</v>
      </c>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t="s">
        <v>2097</v>
      </c>
      <c r="C96" s="1304">
        <f>C91+1</f>
        <v>28</v>
      </c>
      <c r="D96" s="1303" t="s">
        <v>2055</v>
      </c>
    </row>
    <row r="97" spans="1:4" ht="3" customHeight="1" x14ac:dyDescent="0.2">
      <c r="A97" s="1300"/>
      <c r="B97" s="2018"/>
      <c r="C97" s="1304"/>
      <c r="D97" s="1303"/>
    </row>
    <row r="98" spans="1:4" x14ac:dyDescent="0.2">
      <c r="A98" s="1300"/>
      <c r="B98" s="1956" t="s">
        <v>2097</v>
      </c>
      <c r="C98" s="1304">
        <f>C96+1</f>
        <v>29</v>
      </c>
      <c r="D98" s="1312" t="s">
        <v>1403</v>
      </c>
    </row>
    <row r="99" spans="1:4" ht="3" customHeight="1" x14ac:dyDescent="0.2">
      <c r="A99" s="1300"/>
      <c r="B99" s="2018"/>
      <c r="C99" s="1304"/>
      <c r="D99" s="1312"/>
    </row>
    <row r="100" spans="1:4" x14ac:dyDescent="0.2">
      <c r="A100" s="1300"/>
      <c r="B100" s="1956" t="s">
        <v>2097</v>
      </c>
      <c r="C100" s="1304">
        <f>C98+1</f>
        <v>30</v>
      </c>
      <c r="D100" s="1303" t="s">
        <v>2056</v>
      </c>
    </row>
    <row r="101" spans="1:4" ht="3" customHeight="1" x14ac:dyDescent="0.2">
      <c r="A101" s="1300"/>
      <c r="B101" s="2018"/>
      <c r="C101" s="1304"/>
      <c r="D101" s="2020"/>
    </row>
    <row r="102" spans="1:4" x14ac:dyDescent="0.2">
      <c r="A102" s="1300"/>
      <c r="B102" s="1956" t="s">
        <v>2097</v>
      </c>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t="s">
        <v>2097</v>
      </c>
      <c r="C106" s="1304">
        <f>C102+1</f>
        <v>32</v>
      </c>
      <c r="D106" s="1306" t="s">
        <v>2058</v>
      </c>
    </row>
    <row r="107" spans="1:4" ht="3" customHeight="1" x14ac:dyDescent="0.2">
      <c r="A107" s="1300"/>
      <c r="B107" s="2018"/>
      <c r="C107" s="1304"/>
      <c r="D107" s="1306"/>
    </row>
    <row r="108" spans="1:4" x14ac:dyDescent="0.2">
      <c r="A108" s="1300"/>
      <c r="B108" s="1956" t="s">
        <v>2097</v>
      </c>
      <c r="C108" s="1304">
        <v>33</v>
      </c>
      <c r="D108" s="1306" t="s">
        <v>1401</v>
      </c>
    </row>
    <row r="109" spans="1:4" ht="3" customHeight="1" x14ac:dyDescent="0.2">
      <c r="A109" s="1300"/>
      <c r="B109" s="2018"/>
      <c r="C109" s="1304"/>
      <c r="D109" s="1306"/>
    </row>
    <row r="110" spans="1:4" x14ac:dyDescent="0.2">
      <c r="A110" s="1300"/>
      <c r="B110" s="1956" t="s">
        <v>2128</v>
      </c>
      <c r="C110" s="1304">
        <f>C108+1</f>
        <v>34</v>
      </c>
      <c r="D110" s="1306" t="s">
        <v>1400</v>
      </c>
    </row>
    <row r="111" spans="1:4" ht="3" customHeight="1" x14ac:dyDescent="0.2">
      <c r="A111" s="1300"/>
      <c r="B111" s="2018"/>
      <c r="C111" s="1304"/>
      <c r="D111" s="1306"/>
    </row>
    <row r="112" spans="1:4" x14ac:dyDescent="0.2">
      <c r="A112" s="1300"/>
      <c r="B112" s="1956" t="s">
        <v>2128</v>
      </c>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t="s">
        <v>2128</v>
      </c>
      <c r="C115" s="1304">
        <f>C112+1</f>
        <v>36</v>
      </c>
      <c r="D115" s="1303" t="s">
        <v>1397</v>
      </c>
    </row>
    <row r="116" spans="1:4" ht="3" customHeight="1" x14ac:dyDescent="0.2">
      <c r="A116" s="1300"/>
      <c r="B116" s="2018"/>
      <c r="C116" s="1304"/>
      <c r="D116" s="1303"/>
    </row>
    <row r="117" spans="1:4" x14ac:dyDescent="0.2">
      <c r="A117" s="1300"/>
      <c r="B117" s="1956" t="s">
        <v>2128</v>
      </c>
      <c r="C117" s="1304">
        <f>C115+1</f>
        <v>37</v>
      </c>
      <c r="D117" s="1303" t="s">
        <v>1752</v>
      </c>
    </row>
    <row r="118" spans="1:4" ht="3" customHeight="1" x14ac:dyDescent="0.2">
      <c r="A118" s="1300"/>
      <c r="B118" s="2018"/>
      <c r="C118" s="1304"/>
      <c r="D118" s="1303"/>
    </row>
    <row r="119" spans="1:4" x14ac:dyDescent="0.2">
      <c r="A119" s="1300"/>
      <c r="B119" s="1956" t="s">
        <v>2128</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t="s">
        <v>2128</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Calumet Public SD 132</v>
      </c>
      <c r="B1" s="2529"/>
      <c r="C1" s="2529"/>
      <c r="D1" s="2529"/>
      <c r="E1" s="2529"/>
    </row>
    <row r="2" spans="1:5" x14ac:dyDescent="0.2">
      <c r="A2" s="2530">
        <f>'Single Audit Cover'!E7</f>
        <v>7016132002</v>
      </c>
      <c r="B2" s="2530"/>
      <c r="C2" s="2530"/>
      <c r="D2" s="2530"/>
      <c r="E2" s="2530"/>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2081111</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52315</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-23356</v>
      </c>
    </row>
    <row r="19" spans="1:4" ht="13.5" thickBot="1" x14ac:dyDescent="0.25">
      <c r="A19" s="2024" t="s">
        <v>1451</v>
      </c>
      <c r="D19" s="1343">
        <f>SUM(D10:D17)</f>
        <v>2110070</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1449</v>
      </c>
      <c r="D32" s="1341">
        <f>SUM(D19:D30)</f>
        <v>2110070</v>
      </c>
    </row>
    <row r="33" spans="1:4" x14ac:dyDescent="0.2">
      <c r="D33" s="1340"/>
    </row>
    <row r="34" spans="1:4" x14ac:dyDescent="0.2">
      <c r="A34" s="1331" t="s">
        <v>1448</v>
      </c>
    </row>
    <row r="35" spans="1:4" x14ac:dyDescent="0.2">
      <c r="A35" s="1331" t="s">
        <v>1447</v>
      </c>
      <c r="B35" s="1333" t="s">
        <v>1446</v>
      </c>
      <c r="D35" s="1339">
        <v>2110070</v>
      </c>
    </row>
    <row r="37" spans="1:4" x14ac:dyDescent="0.2">
      <c r="A37" s="1338" t="s">
        <v>1445</v>
      </c>
    </row>
    <row r="39" spans="1:4" ht="13.35" customHeight="1" x14ac:dyDescent="0.2">
      <c r="A39" s="1337" t="s">
        <v>1444</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1443</v>
      </c>
      <c r="C47" s="1334"/>
      <c r="D47" s="1916">
        <f>SUM(D35:D45)</f>
        <v>2110070</v>
      </c>
    </row>
    <row r="49" spans="2:4" x14ac:dyDescent="0.2">
      <c r="B49" s="1334" t="s">
        <v>1442</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workbookViewId="0">
      <selection activeCell="D37" sqref="D3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Calumet Public SD 132</v>
      </c>
      <c r="B1" s="2535"/>
      <c r="C1" s="2535"/>
      <c r="D1" s="2535"/>
      <c r="E1" s="1411"/>
    </row>
    <row r="2" spans="1:7" ht="13.5" customHeight="1" x14ac:dyDescent="0.2">
      <c r="A2" s="2536">
        <f>'Single Audit Cover'!E7</f>
        <v>7016132002</v>
      </c>
      <c r="B2" s="2537"/>
      <c r="C2" s="2537"/>
      <c r="D2" s="2537"/>
      <c r="E2" s="1401"/>
    </row>
    <row r="3" spans="1:7" ht="15.75" customHeight="1" x14ac:dyDescent="0.25">
      <c r="A3" s="2538" t="s">
        <v>1493</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1846</v>
      </c>
      <c r="C6" s="1350"/>
      <c r="D6" s="1350"/>
    </row>
    <row r="7" spans="1:7" ht="60.95" customHeight="1" x14ac:dyDescent="0.2">
      <c r="A7" s="2533" t="s">
        <v>1901</v>
      </c>
      <c r="B7" s="2533"/>
      <c r="C7" s="2533"/>
      <c r="D7" s="2533"/>
      <c r="E7" s="2533"/>
      <c r="F7" s="2533"/>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2097</v>
      </c>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3" t="s">
        <v>1847</v>
      </c>
      <c r="B13" s="2533"/>
      <c r="C13" s="2533"/>
      <c r="D13" s="2533"/>
      <c r="E13" s="2533"/>
      <c r="F13" s="2533"/>
    </row>
    <row r="14" spans="1:7" ht="9.75" customHeight="1" x14ac:dyDescent="0.2">
      <c r="C14" s="1338"/>
      <c r="D14" s="1338"/>
    </row>
    <row r="15" spans="1:7" ht="13.5" customHeight="1" x14ac:dyDescent="0.2">
      <c r="C15" s="1738" t="s">
        <v>1492</v>
      </c>
      <c r="D15" s="2543" t="s">
        <v>1491</v>
      </c>
      <c r="E15" s="2543"/>
      <c r="F15" s="2543"/>
    </row>
    <row r="16" spans="1:7" ht="13.5" customHeight="1" x14ac:dyDescent="0.2">
      <c r="A16" s="1370"/>
      <c r="B16" s="1342" t="s">
        <v>1490</v>
      </c>
      <c r="C16" s="1738" t="s">
        <v>1489</v>
      </c>
      <c r="D16" s="2544" t="s">
        <v>2070</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46" t="s">
        <v>2071</v>
      </c>
      <c r="B32" s="2546"/>
      <c r="C32" s="2546"/>
      <c r="D32" s="2546"/>
      <c r="E32" s="2546"/>
      <c r="F32" s="2546"/>
    </row>
    <row r="33" spans="1:6" ht="13.5" customHeight="1" x14ac:dyDescent="0.2">
      <c r="A33" s="1481" t="s">
        <v>1753</v>
      </c>
      <c r="B33" s="1674"/>
      <c r="C33" s="1677">
        <v>109032</v>
      </c>
      <c r="D33" s="1676"/>
      <c r="E33" s="1405"/>
    </row>
    <row r="34" spans="1:6" ht="13.5" customHeight="1" x14ac:dyDescent="0.2">
      <c r="A34" s="1481" t="s">
        <v>1754</v>
      </c>
      <c r="B34" s="1674"/>
      <c r="C34" s="1678">
        <v>0</v>
      </c>
      <c r="D34" s="1676" t="s">
        <v>2072</v>
      </c>
      <c r="E34" s="2547">
        <f>+C33+C34</f>
        <v>109032</v>
      </c>
      <c r="F34" s="2548"/>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2074</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1942</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65"/>
  <sheetViews>
    <sheetView showGridLines="0" topLeftCell="A7" zoomScaleNormal="100" workbookViewId="0">
      <selection activeCell="F34" sqref="F3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Calumet Public SD 132</v>
      </c>
      <c r="C1" s="2551"/>
      <c r="D1" s="2551"/>
      <c r="E1" s="2551"/>
      <c r="F1" s="2551"/>
      <c r="G1" s="2551"/>
      <c r="H1" s="2551"/>
      <c r="I1" s="2551"/>
      <c r="J1" s="2551"/>
      <c r="K1" s="2551"/>
      <c r="L1" s="2551"/>
      <c r="M1" s="2551"/>
    </row>
    <row r="2" spans="2:14" ht="15" x14ac:dyDescent="0.2">
      <c r="B2" s="2552">
        <f>'Single Audit Cover'!E7</f>
        <v>7016132002</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2059</v>
      </c>
      <c r="C7" s="1393"/>
      <c r="D7" s="1392"/>
      <c r="E7" s="2030"/>
      <c r="F7" s="2031"/>
      <c r="G7" s="2030"/>
      <c r="H7" s="2032" t="s">
        <v>1483</v>
      </c>
      <c r="I7" s="2030"/>
      <c r="J7" s="2104" t="s">
        <v>1483</v>
      </c>
      <c r="K7" s="1388"/>
      <c r="L7" s="1387" t="s">
        <v>1481</v>
      </c>
      <c r="M7" s="1386"/>
    </row>
    <row r="8" spans="2:14" ht="15.75" x14ac:dyDescent="0.25">
      <c r="B8" s="2033" t="s">
        <v>2060</v>
      </c>
      <c r="C8" s="1393" t="s">
        <v>1485</v>
      </c>
      <c r="D8" s="1392" t="s">
        <v>1484</v>
      </c>
      <c r="E8" s="1391" t="s">
        <v>1483</v>
      </c>
      <c r="F8" s="1390" t="s">
        <v>1483</v>
      </c>
      <c r="G8" s="1389" t="s">
        <v>1483</v>
      </c>
      <c r="H8" s="2032" t="s">
        <v>1860</v>
      </c>
      <c r="I8" s="1388" t="s">
        <v>1483</v>
      </c>
      <c r="J8" s="2104" t="s">
        <v>2061</v>
      </c>
      <c r="K8" s="1388" t="s">
        <v>1482</v>
      </c>
      <c r="L8" s="1387" t="s">
        <v>1477</v>
      </c>
      <c r="M8" s="1386" t="s">
        <v>31</v>
      </c>
    </row>
    <row r="9" spans="2:14" ht="13.5" x14ac:dyDescent="0.2">
      <c r="B9" s="2034" t="s">
        <v>1480</v>
      </c>
      <c r="C9" s="1393" t="s">
        <v>1479</v>
      </c>
      <c r="D9" s="1392" t="s">
        <v>2062</v>
      </c>
      <c r="E9" s="1391" t="s">
        <v>1860</v>
      </c>
      <c r="F9" s="1390" t="s">
        <v>2061</v>
      </c>
      <c r="G9" s="1389" t="s">
        <v>1860</v>
      </c>
      <c r="H9" s="2032" t="s">
        <v>2063</v>
      </c>
      <c r="I9" s="1388" t="s">
        <v>2061</v>
      </c>
      <c r="J9" s="2104" t="s">
        <v>2063</v>
      </c>
      <c r="K9" s="1388" t="s">
        <v>1478</v>
      </c>
      <c r="L9" s="2035" t="s">
        <v>2064</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13" t="s">
        <v>2133</v>
      </c>
      <c r="C11" s="1377"/>
      <c r="D11" s="1376"/>
      <c r="E11" s="1375"/>
      <c r="F11" s="1375"/>
      <c r="G11" s="1375"/>
      <c r="H11" s="1375"/>
      <c r="I11" s="1375"/>
      <c r="J11" s="1375"/>
      <c r="K11" s="1375"/>
      <c r="L11" s="1375"/>
      <c r="M11" s="1375"/>
    </row>
    <row r="12" spans="2:14" ht="20.100000000000001" customHeight="1" x14ac:dyDescent="0.2">
      <c r="B12" s="2112" t="s">
        <v>2134</v>
      </c>
      <c r="C12" s="1373"/>
      <c r="D12" s="1372"/>
      <c r="E12" s="1371"/>
      <c r="F12" s="1371"/>
      <c r="G12" s="1371"/>
      <c r="H12" s="1371"/>
      <c r="I12" s="1371"/>
      <c r="J12" s="1371"/>
      <c r="K12" s="1371"/>
      <c r="L12" s="1375"/>
      <c r="M12" s="1371"/>
    </row>
    <row r="13" spans="2:14" ht="20.100000000000001" customHeight="1" x14ac:dyDescent="0.2">
      <c r="B13" s="2111" t="s">
        <v>1225</v>
      </c>
      <c r="C13" s="1373">
        <v>10.553000000000001</v>
      </c>
      <c r="D13" s="1372" t="s">
        <v>2135</v>
      </c>
      <c r="E13" s="1371"/>
      <c r="F13" s="1371">
        <v>37164</v>
      </c>
      <c r="G13" s="1371"/>
      <c r="H13" s="1371"/>
      <c r="I13" s="1371">
        <f t="shared" ref="I13:I18" si="0">F13</f>
        <v>37164</v>
      </c>
      <c r="J13" s="1371"/>
      <c r="K13" s="1371"/>
      <c r="L13" s="1375">
        <f t="shared" ref="L13:L40" si="1">+G13+I13+K13</f>
        <v>37164</v>
      </c>
      <c r="M13" s="1371"/>
    </row>
    <row r="14" spans="2:14" ht="20.100000000000001" customHeight="1" x14ac:dyDescent="0.2">
      <c r="B14" s="2111" t="s">
        <v>1225</v>
      </c>
      <c r="C14" s="1373">
        <v>10.553000000000001</v>
      </c>
      <c r="D14" s="1372" t="s">
        <v>2136</v>
      </c>
      <c r="E14" s="1371"/>
      <c r="F14" s="1371">
        <v>153059</v>
      </c>
      <c r="G14" s="1371"/>
      <c r="H14" s="1371"/>
      <c r="I14" s="1371">
        <f t="shared" si="0"/>
        <v>153059</v>
      </c>
      <c r="J14" s="1371"/>
      <c r="K14" s="1371"/>
      <c r="L14" s="1375">
        <f t="shared" si="1"/>
        <v>153059</v>
      </c>
      <c r="M14" s="1371"/>
    </row>
    <row r="15" spans="2:14" ht="20.100000000000001" customHeight="1" x14ac:dyDescent="0.2">
      <c r="B15" s="2111" t="s">
        <v>2157</v>
      </c>
      <c r="C15" s="1373">
        <v>10.555</v>
      </c>
      <c r="D15" s="1372" t="s">
        <v>2137</v>
      </c>
      <c r="E15" s="1371"/>
      <c r="F15" s="1371">
        <v>95343</v>
      </c>
      <c r="G15" s="1371"/>
      <c r="H15" s="1371"/>
      <c r="I15" s="1371">
        <f t="shared" si="0"/>
        <v>95343</v>
      </c>
      <c r="J15" s="1371"/>
      <c r="K15" s="1371"/>
      <c r="L15" s="1375">
        <f t="shared" si="1"/>
        <v>95343</v>
      </c>
      <c r="M15" s="1371"/>
    </row>
    <row r="16" spans="2:14" ht="20.100000000000001" customHeight="1" x14ac:dyDescent="0.2">
      <c r="B16" s="2111" t="s">
        <v>2157</v>
      </c>
      <c r="C16" s="1373">
        <v>10.555</v>
      </c>
      <c r="D16" s="1372" t="s">
        <v>2138</v>
      </c>
      <c r="E16" s="1371"/>
      <c r="F16" s="1371">
        <v>404712</v>
      </c>
      <c r="G16" s="1371"/>
      <c r="H16" s="1371"/>
      <c r="I16" s="1371">
        <f t="shared" si="0"/>
        <v>404712</v>
      </c>
      <c r="J16" s="1371"/>
      <c r="K16" s="1371"/>
      <c r="L16" s="1375">
        <f t="shared" si="1"/>
        <v>404712</v>
      </c>
      <c r="M16" s="1371"/>
    </row>
    <row r="17" spans="2:13" ht="20.100000000000001" customHeight="1" x14ac:dyDescent="0.2">
      <c r="B17" s="2111" t="s">
        <v>2158</v>
      </c>
      <c r="C17" s="1373">
        <v>10.555</v>
      </c>
      <c r="D17" s="1372">
        <v>2017</v>
      </c>
      <c r="E17" s="1371"/>
      <c r="F17" s="1371">
        <v>56718</v>
      </c>
      <c r="G17" s="1371"/>
      <c r="H17" s="1371"/>
      <c r="I17" s="1371">
        <f t="shared" si="0"/>
        <v>56718</v>
      </c>
      <c r="J17" s="1371"/>
      <c r="K17" s="1371"/>
      <c r="L17" s="1375">
        <f t="shared" si="1"/>
        <v>56718</v>
      </c>
      <c r="M17" s="1371"/>
    </row>
    <row r="18" spans="2:13" ht="20.100000000000001" customHeight="1" x14ac:dyDescent="0.2">
      <c r="B18" s="2111" t="s">
        <v>2159</v>
      </c>
      <c r="C18" s="1373">
        <v>10.555</v>
      </c>
      <c r="D18" s="1372">
        <v>2017</v>
      </c>
      <c r="E18" s="1371"/>
      <c r="F18" s="1371">
        <v>52314</v>
      </c>
      <c r="G18" s="1371"/>
      <c r="H18" s="1371"/>
      <c r="I18" s="1371">
        <f t="shared" si="0"/>
        <v>52314</v>
      </c>
      <c r="J18" s="1371"/>
      <c r="K18" s="1371"/>
      <c r="L18" s="1375">
        <f t="shared" si="1"/>
        <v>52314</v>
      </c>
      <c r="M18" s="1371"/>
    </row>
    <row r="19" spans="2:13" ht="20.100000000000001" customHeight="1" x14ac:dyDescent="0.2">
      <c r="B19" s="1374"/>
      <c r="C19" s="1373"/>
      <c r="D19" s="1372"/>
      <c r="E19" s="1371"/>
      <c r="F19" s="1371"/>
      <c r="G19" s="1371"/>
      <c r="H19" s="1371"/>
      <c r="I19" s="1371"/>
      <c r="J19" s="1371"/>
      <c r="K19" s="1371"/>
      <c r="L19" s="1375"/>
      <c r="M19" s="1371"/>
    </row>
    <row r="20" spans="2:13" ht="20.100000000000001" customHeight="1" x14ac:dyDescent="0.2">
      <c r="B20" s="2113" t="s">
        <v>2139</v>
      </c>
      <c r="C20" s="1373"/>
      <c r="D20" s="1372"/>
      <c r="E20" s="1371"/>
      <c r="F20" s="1371"/>
      <c r="G20" s="1371"/>
      <c r="H20" s="1371"/>
      <c r="I20" s="1371"/>
      <c r="J20" s="1371"/>
      <c r="K20" s="1371"/>
      <c r="L20" s="1375"/>
      <c r="M20" s="1371"/>
    </row>
    <row r="21" spans="2:13" ht="20.100000000000001" customHeight="1" x14ac:dyDescent="0.2">
      <c r="B21" s="2112" t="s">
        <v>2134</v>
      </c>
      <c r="C21" s="1373"/>
      <c r="D21" s="1372"/>
      <c r="E21" s="1371"/>
      <c r="F21" s="1371"/>
      <c r="G21" s="1371"/>
      <c r="H21" s="1371"/>
      <c r="I21" s="1371"/>
      <c r="J21" s="1371"/>
      <c r="K21" s="1371"/>
      <c r="L21" s="1375"/>
      <c r="M21" s="1371"/>
    </row>
    <row r="22" spans="2:13" ht="20.100000000000001" customHeight="1" x14ac:dyDescent="0.2">
      <c r="B22" s="2111" t="s">
        <v>2160</v>
      </c>
      <c r="C22" s="1373">
        <v>84.01</v>
      </c>
      <c r="D22" s="1372" t="s">
        <v>2140</v>
      </c>
      <c r="E22" s="1371"/>
      <c r="F22" s="1371">
        <v>269396</v>
      </c>
      <c r="G22" s="1371"/>
      <c r="H22" s="1371"/>
      <c r="I22" s="1371">
        <f t="shared" ref="I22:I30" si="2">F22</f>
        <v>269396</v>
      </c>
      <c r="J22" s="1371"/>
      <c r="K22" s="1371"/>
      <c r="L22" s="1375">
        <f t="shared" si="1"/>
        <v>269396</v>
      </c>
      <c r="M22" s="1371"/>
    </row>
    <row r="23" spans="2:13" ht="20.100000000000001" customHeight="1" x14ac:dyDescent="0.2">
      <c r="B23" s="2111" t="s">
        <v>2160</v>
      </c>
      <c r="C23" s="1373">
        <v>84.01</v>
      </c>
      <c r="D23" s="1372" t="s">
        <v>2141</v>
      </c>
      <c r="E23" s="1371"/>
      <c r="F23" s="1371">
        <v>628749</v>
      </c>
      <c r="G23" s="1371"/>
      <c r="H23" s="1371"/>
      <c r="I23" s="1371">
        <f t="shared" si="2"/>
        <v>628749</v>
      </c>
      <c r="J23" s="1371"/>
      <c r="K23" s="1371"/>
      <c r="L23" s="1375">
        <f t="shared" si="1"/>
        <v>628749</v>
      </c>
      <c r="M23" s="1371"/>
    </row>
    <row r="24" spans="2:13" ht="20.100000000000001" customHeight="1" x14ac:dyDescent="0.2">
      <c r="B24" s="2111" t="s">
        <v>856</v>
      </c>
      <c r="C24" s="1373">
        <v>84.367000000000004</v>
      </c>
      <c r="D24" s="1372" t="s">
        <v>2142</v>
      </c>
      <c r="E24" s="1371"/>
      <c r="F24" s="1371">
        <v>10805</v>
      </c>
      <c r="G24" s="1371"/>
      <c r="H24" s="1371"/>
      <c r="I24" s="1371">
        <f t="shared" si="2"/>
        <v>10805</v>
      </c>
      <c r="J24" s="1371"/>
      <c r="K24" s="1371"/>
      <c r="L24" s="1375">
        <f t="shared" si="1"/>
        <v>10805</v>
      </c>
      <c r="M24" s="1371"/>
    </row>
    <row r="25" spans="2:13" ht="20.100000000000001" customHeight="1" x14ac:dyDescent="0.2">
      <c r="B25" s="2111" t="s">
        <v>856</v>
      </c>
      <c r="C25" s="1373">
        <v>84.367000000000004</v>
      </c>
      <c r="D25" s="1372" t="s">
        <v>2143</v>
      </c>
      <c r="E25" s="1371"/>
      <c r="F25" s="1371">
        <v>44000</v>
      </c>
      <c r="G25" s="1371"/>
      <c r="H25" s="1371"/>
      <c r="I25" s="1371">
        <f t="shared" si="2"/>
        <v>44000</v>
      </c>
      <c r="J25" s="1371"/>
      <c r="K25" s="1371"/>
      <c r="L25" s="1375">
        <f t="shared" si="1"/>
        <v>44000</v>
      </c>
      <c r="M25" s="1371"/>
    </row>
    <row r="26" spans="2:13" ht="20.100000000000001" customHeight="1" x14ac:dyDescent="0.2">
      <c r="B26" s="2111" t="s">
        <v>2145</v>
      </c>
      <c r="C26" s="1373">
        <v>84.364999999999995</v>
      </c>
      <c r="D26" s="1372" t="s">
        <v>2144</v>
      </c>
      <c r="E26" s="1371"/>
      <c r="F26" s="1371">
        <v>7119</v>
      </c>
      <c r="G26" s="1371"/>
      <c r="H26" s="1371"/>
      <c r="I26" s="1371">
        <f t="shared" si="2"/>
        <v>7119</v>
      </c>
      <c r="J26" s="1371"/>
      <c r="K26" s="1371"/>
      <c r="L26" s="1375">
        <f t="shared" si="1"/>
        <v>7119</v>
      </c>
      <c r="M26" s="1371"/>
    </row>
    <row r="27" spans="2:13" ht="20.100000000000001" customHeight="1" x14ac:dyDescent="0.2">
      <c r="B27" s="2111" t="s">
        <v>2145</v>
      </c>
      <c r="C27" s="1373">
        <v>84.364999999999995</v>
      </c>
      <c r="D27" s="1372" t="s">
        <v>2147</v>
      </c>
      <c r="E27" s="1371"/>
      <c r="F27" s="1371">
        <v>10599</v>
      </c>
      <c r="G27" s="1371"/>
      <c r="H27" s="1371"/>
      <c r="I27" s="1371">
        <f t="shared" si="2"/>
        <v>10599</v>
      </c>
      <c r="J27" s="1371"/>
      <c r="K27" s="1371"/>
      <c r="L27" s="1375">
        <f t="shared" si="1"/>
        <v>10599</v>
      </c>
      <c r="M27" s="1371"/>
    </row>
    <row r="28" spans="2:13" ht="20.100000000000001" customHeight="1" x14ac:dyDescent="0.2">
      <c r="B28" s="2111" t="s">
        <v>2146</v>
      </c>
      <c r="C28" s="1373">
        <v>84.364999999999995</v>
      </c>
      <c r="D28" s="1372" t="s">
        <v>2148</v>
      </c>
      <c r="E28" s="1371"/>
      <c r="F28" s="1371">
        <v>8955</v>
      </c>
      <c r="G28" s="1371"/>
      <c r="H28" s="1371"/>
      <c r="I28" s="1371">
        <f t="shared" si="2"/>
        <v>8955</v>
      </c>
      <c r="J28" s="1371"/>
      <c r="K28" s="1371"/>
      <c r="L28" s="1375">
        <f t="shared" si="1"/>
        <v>8955</v>
      </c>
      <c r="M28" s="1371"/>
    </row>
    <row r="29" spans="2:13" ht="20.100000000000001" customHeight="1" x14ac:dyDescent="0.2">
      <c r="B29" s="2111" t="s">
        <v>2151</v>
      </c>
      <c r="C29" s="1373">
        <v>84.027000000000001</v>
      </c>
      <c r="D29" s="1372" t="s">
        <v>2150</v>
      </c>
      <c r="E29" s="1371"/>
      <c r="F29" s="1371">
        <v>5534</v>
      </c>
      <c r="G29" s="1371"/>
      <c r="H29" s="1371"/>
      <c r="I29" s="1371">
        <f t="shared" si="2"/>
        <v>5534</v>
      </c>
      <c r="J29" s="1371"/>
      <c r="K29" s="1371"/>
      <c r="L29" s="1375">
        <f t="shared" si="1"/>
        <v>5534</v>
      </c>
      <c r="M29" s="1371"/>
    </row>
    <row r="30" spans="2:13" ht="20.100000000000001" customHeight="1" x14ac:dyDescent="0.2">
      <c r="B30" s="2111" t="s">
        <v>1739</v>
      </c>
      <c r="C30" s="1373">
        <v>84.412999999999997</v>
      </c>
      <c r="D30" s="1372" t="s">
        <v>2153</v>
      </c>
      <c r="E30" s="1371"/>
      <c r="F30" s="1371">
        <v>37207</v>
      </c>
      <c r="G30" s="1371"/>
      <c r="H30" s="1371"/>
      <c r="I30" s="1371">
        <f t="shared" si="2"/>
        <v>37207</v>
      </c>
      <c r="J30" s="1371"/>
      <c r="K30" s="1371"/>
      <c r="L30" s="1375">
        <f t="shared" si="1"/>
        <v>37207</v>
      </c>
      <c r="M30" s="1371"/>
    </row>
    <row r="31" spans="2:13" ht="20.100000000000001" customHeight="1" x14ac:dyDescent="0.2">
      <c r="B31" s="2112" t="s">
        <v>2149</v>
      </c>
      <c r="C31" s="1373"/>
      <c r="D31" s="1372"/>
      <c r="E31" s="1371"/>
      <c r="F31" s="1371"/>
      <c r="G31" s="1371"/>
      <c r="H31" s="1371"/>
      <c r="I31" s="1371"/>
      <c r="J31" s="1371"/>
      <c r="K31" s="1371"/>
      <c r="L31" s="1375"/>
      <c r="M31" s="1371"/>
    </row>
    <row r="32" spans="2:13" ht="20.100000000000001" customHeight="1" x14ac:dyDescent="0.2">
      <c r="B32" s="2111" t="s">
        <v>2151</v>
      </c>
      <c r="C32" s="1373">
        <v>84.027000000000001</v>
      </c>
      <c r="D32" s="1372">
        <v>2017</v>
      </c>
      <c r="E32" s="1371"/>
      <c r="F32" s="1371">
        <v>262135</v>
      </c>
      <c r="G32" s="1371"/>
      <c r="H32" s="1371"/>
      <c r="I32" s="1371">
        <f>F32</f>
        <v>262135</v>
      </c>
      <c r="J32" s="1371"/>
      <c r="K32" s="1371"/>
      <c r="L32" s="1375">
        <f t="shared" si="1"/>
        <v>262135</v>
      </c>
      <c r="M32" s="1371"/>
    </row>
    <row r="33" spans="2:14" ht="20.100000000000001" customHeight="1" x14ac:dyDescent="0.2">
      <c r="B33" s="2111" t="s">
        <v>2152</v>
      </c>
      <c r="C33" s="1373">
        <v>84.173000000000002</v>
      </c>
      <c r="D33" s="1372">
        <v>2017</v>
      </c>
      <c r="E33" s="1371"/>
      <c r="F33" s="1371">
        <v>11045</v>
      </c>
      <c r="G33" s="1371"/>
      <c r="H33" s="1371"/>
      <c r="I33" s="1371">
        <f>F33</f>
        <v>11045</v>
      </c>
      <c r="J33" s="1371"/>
      <c r="K33" s="1371"/>
      <c r="L33" s="1375">
        <f>+G33+I33+K33</f>
        <v>11045</v>
      </c>
      <c r="M33" s="1371"/>
    </row>
    <row r="34" spans="2:14" ht="20.100000000000001" customHeight="1" x14ac:dyDescent="0.2">
      <c r="B34" s="2111"/>
      <c r="C34" s="1373"/>
      <c r="D34" s="1372"/>
      <c r="E34" s="1371"/>
      <c r="F34" s="1371"/>
      <c r="G34" s="1371"/>
      <c r="H34" s="1371"/>
      <c r="I34" s="1371"/>
      <c r="J34" s="1371"/>
      <c r="K34" s="1371"/>
      <c r="L34" s="1375"/>
      <c r="M34" s="1371"/>
    </row>
    <row r="35" spans="2:14" ht="20.100000000000001" customHeight="1" x14ac:dyDescent="0.2">
      <c r="B35" s="2113" t="s">
        <v>2154</v>
      </c>
      <c r="C35" s="1373"/>
      <c r="D35" s="1372"/>
      <c r="E35" s="1371"/>
      <c r="F35" s="1371"/>
      <c r="G35" s="1371"/>
      <c r="H35" s="1371"/>
      <c r="I35" s="1371"/>
      <c r="J35" s="1371"/>
      <c r="K35" s="1371"/>
      <c r="L35" s="1375"/>
      <c r="M35" s="1371"/>
    </row>
    <row r="36" spans="2:14" ht="20.100000000000001" customHeight="1" x14ac:dyDescent="0.2">
      <c r="B36" s="2112" t="s">
        <v>2155</v>
      </c>
      <c r="C36" s="1373"/>
      <c r="D36" s="1372"/>
      <c r="E36" s="1371"/>
      <c r="F36" s="1371"/>
      <c r="G36" s="1371"/>
      <c r="H36" s="1371"/>
      <c r="I36" s="1371"/>
      <c r="J36" s="1371"/>
      <c r="K36" s="1371"/>
      <c r="L36" s="1375"/>
      <c r="M36" s="1371"/>
    </row>
    <row r="37" spans="2:14" ht="20.100000000000001" customHeight="1" x14ac:dyDescent="0.2">
      <c r="B37" s="2111" t="s">
        <v>2156</v>
      </c>
      <c r="C37" s="1373">
        <v>93.778000000000006</v>
      </c>
      <c r="D37" s="1372" t="s">
        <v>2128</v>
      </c>
      <c r="E37" s="1371"/>
      <c r="F37" s="1371">
        <v>15216</v>
      </c>
      <c r="G37" s="1371"/>
      <c r="H37" s="1371"/>
      <c r="I37" s="1371">
        <f>F37</f>
        <v>15216</v>
      </c>
      <c r="J37" s="1371"/>
      <c r="K37" s="1371"/>
      <c r="L37" s="1375">
        <f>G37+I37+K37</f>
        <v>15216</v>
      </c>
      <c r="M37" s="1371"/>
    </row>
    <row r="38" spans="2:14" ht="20.100000000000001" customHeight="1" x14ac:dyDescent="0.2">
      <c r="B38" s="2111"/>
      <c r="C38" s="1373"/>
      <c r="D38" s="1372"/>
      <c r="E38" s="1371"/>
      <c r="F38" s="1371"/>
      <c r="G38" s="1371"/>
      <c r="H38" s="1371"/>
      <c r="I38" s="1371"/>
      <c r="J38" s="1371"/>
      <c r="K38" s="1371"/>
      <c r="L38" s="1375"/>
      <c r="M38" s="1371"/>
    </row>
    <row r="39" spans="2:14" ht="20.100000000000001" customHeight="1" x14ac:dyDescent="0.2">
      <c r="B39" s="2111"/>
      <c r="C39" s="1373"/>
      <c r="D39" s="1372"/>
      <c r="E39" s="1371"/>
      <c r="F39" s="1371"/>
      <c r="G39" s="1371"/>
      <c r="H39" s="1371"/>
      <c r="I39" s="1371"/>
      <c r="J39" s="1371"/>
      <c r="K39" s="1371"/>
      <c r="L39" s="1375"/>
      <c r="M39" s="1371"/>
    </row>
    <row r="40" spans="2:14" ht="20.100000000000001" customHeight="1" x14ac:dyDescent="0.2">
      <c r="B40" s="1374"/>
      <c r="C40" s="1373"/>
      <c r="D40" s="1372"/>
      <c r="E40" s="1371"/>
      <c r="F40" s="1371"/>
      <c r="G40" s="1371"/>
      <c r="H40" s="1371"/>
      <c r="I40" s="1371"/>
      <c r="J40" s="1371"/>
      <c r="K40" s="1371"/>
      <c r="L40" s="1375">
        <f t="shared" si="1"/>
        <v>0</v>
      </c>
      <c r="M40" s="1371"/>
      <c r="N40" s="1367"/>
    </row>
    <row r="41" spans="2:14" ht="12.75" customHeight="1" x14ac:dyDescent="0.2">
      <c r="B41" s="2037"/>
      <c r="C41" s="2038"/>
      <c r="D41" s="2039"/>
      <c r="E41" s="2040"/>
      <c r="F41" s="2040"/>
      <c r="G41" s="2040"/>
      <c r="H41" s="2040"/>
      <c r="I41" s="2040"/>
      <c r="J41" s="2040"/>
      <c r="K41" s="2040"/>
      <c r="L41" s="2040"/>
      <c r="M41" s="2040"/>
      <c r="N41" s="1367"/>
    </row>
    <row r="42" spans="2:14" x14ac:dyDescent="0.2">
      <c r="B42" s="1305"/>
      <c r="C42" s="1369"/>
      <c r="D42" s="1368"/>
      <c r="E42" s="1305"/>
      <c r="F42" s="1305"/>
      <c r="G42" s="1309"/>
      <c r="H42" s="1309"/>
      <c r="I42" s="1309"/>
      <c r="J42" s="1309"/>
      <c r="K42" s="1309"/>
      <c r="L42" s="1309"/>
      <c r="M42" s="1305"/>
      <c r="N42" s="1367"/>
    </row>
    <row r="43" spans="2:14" ht="13.5" customHeight="1" x14ac:dyDescent="0.2">
      <c r="B43" s="1370" t="s">
        <v>2065</v>
      </c>
      <c r="C43" s="1369"/>
      <c r="D43" s="1368"/>
      <c r="E43" s="1305"/>
      <c r="F43" s="1305"/>
      <c r="G43" s="1309"/>
      <c r="H43" s="1309"/>
      <c r="I43" s="1309"/>
      <c r="J43" s="1309"/>
      <c r="K43" s="1309"/>
      <c r="L43" s="1309"/>
      <c r="M43" s="1305"/>
      <c r="N43" s="1367"/>
    </row>
    <row r="44" spans="2:14" ht="8.25" customHeight="1" x14ac:dyDescent="0.2">
      <c r="B44" s="1370"/>
      <c r="C44" s="1369"/>
      <c r="D44" s="1368"/>
      <c r="E44" s="1305"/>
      <c r="F44" s="1305"/>
      <c r="G44" s="1309"/>
      <c r="H44" s="1309"/>
      <c r="I44" s="1309"/>
      <c r="J44" s="1309"/>
      <c r="K44" s="1309"/>
      <c r="L44" s="1309"/>
      <c r="M44" s="1305"/>
      <c r="N44" s="1367"/>
    </row>
    <row r="45" spans="2:14" x14ac:dyDescent="0.2">
      <c r="B45" s="1964" t="s">
        <v>1947</v>
      </c>
      <c r="C45" s="1965"/>
      <c r="D45" s="1966"/>
      <c r="E45" s="1967"/>
      <c r="F45" s="1967"/>
      <c r="G45" s="1967"/>
      <c r="H45" s="1967"/>
      <c r="I45" s="1350"/>
      <c r="J45" s="1350"/>
    </row>
    <row r="46" spans="2:14" x14ac:dyDescent="0.2">
      <c r="B46" s="1968"/>
      <c r="C46" s="1969"/>
      <c r="D46" s="1970"/>
      <c r="E46" s="1971"/>
      <c r="F46" s="1971"/>
      <c r="G46" s="1350"/>
      <c r="H46" s="1350"/>
      <c r="I46" s="1350"/>
      <c r="J46" s="1350"/>
    </row>
    <row r="47" spans="2:14" ht="13.5" customHeight="1" x14ac:dyDescent="0.2">
      <c r="B47" s="1342" t="s">
        <v>1466</v>
      </c>
      <c r="G47" s="1350"/>
      <c r="H47" s="1350"/>
      <c r="I47" s="1350"/>
      <c r="J47" s="1350"/>
    </row>
    <row r="48" spans="2:14" ht="13.5" customHeight="1" x14ac:dyDescent="0.2">
      <c r="B48" s="2041"/>
      <c r="C48" s="2042"/>
      <c r="D48" s="2043"/>
      <c r="E48" s="2044"/>
      <c r="F48" s="2044"/>
      <c r="G48" s="2044"/>
      <c r="H48" s="2044"/>
      <c r="I48" s="2044"/>
      <c r="J48" s="2044"/>
      <c r="K48" s="2045"/>
      <c r="L48" s="2045"/>
      <c r="M48" s="2044"/>
    </row>
    <row r="49" spans="2:13" ht="9.6" customHeight="1" x14ac:dyDescent="0.2">
      <c r="B49" s="1366"/>
      <c r="C49" s="1365"/>
      <c r="D49" s="1364"/>
      <c r="E49" s="1331"/>
      <c r="F49" s="1331"/>
      <c r="G49" s="1350"/>
      <c r="H49" s="1350"/>
      <c r="I49" s="1350"/>
      <c r="J49" s="1350"/>
    </row>
    <row r="50" spans="2:13" ht="11.25" customHeight="1" x14ac:dyDescent="0.2">
      <c r="B50" s="1361" t="s">
        <v>1465</v>
      </c>
      <c r="C50" s="1363"/>
      <c r="D50" s="1363"/>
      <c r="E50" s="1363"/>
      <c r="F50" s="1363"/>
      <c r="G50" s="1363"/>
      <c r="H50" s="1363"/>
      <c r="I50" s="1360"/>
      <c r="J50" s="1360"/>
      <c r="K50" s="1360"/>
      <c r="L50" s="1360"/>
      <c r="M50" s="1360"/>
    </row>
    <row r="51" spans="2:13" ht="11.25" customHeight="1" x14ac:dyDescent="0.2">
      <c r="B51" s="1362" t="s">
        <v>2066</v>
      </c>
      <c r="C51" s="1360"/>
      <c r="D51" s="1360"/>
      <c r="E51" s="1360"/>
      <c r="F51" s="1360"/>
      <c r="G51" s="1360"/>
      <c r="H51" s="1360"/>
      <c r="I51" s="1360"/>
      <c r="J51" s="1360"/>
      <c r="K51" s="1360"/>
      <c r="L51" s="1360"/>
      <c r="M51" s="1360"/>
    </row>
    <row r="52" spans="2:13" ht="3.95" customHeight="1" x14ac:dyDescent="0.2">
      <c r="B52" s="1362"/>
      <c r="C52" s="1360"/>
      <c r="D52" s="1360"/>
      <c r="E52" s="1360"/>
      <c r="F52" s="1360"/>
      <c r="G52" s="1360"/>
      <c r="H52" s="1360"/>
      <c r="I52" s="1360"/>
      <c r="J52" s="1360"/>
      <c r="K52" s="1360"/>
      <c r="L52" s="1360"/>
      <c r="M52" s="1360"/>
    </row>
    <row r="53" spans="2:13" ht="11.25" customHeight="1" x14ac:dyDescent="0.2">
      <c r="B53" s="1361" t="s">
        <v>1464</v>
      </c>
      <c r="C53" s="1360"/>
      <c r="D53" s="1360"/>
      <c r="E53" s="1360"/>
      <c r="F53" s="1360"/>
      <c r="G53" s="1360"/>
      <c r="H53" s="1360"/>
      <c r="I53" s="1360"/>
      <c r="J53" s="1360"/>
      <c r="K53" s="1360"/>
      <c r="L53" s="1360"/>
      <c r="M53" s="1360"/>
    </row>
    <row r="54" spans="2:13" ht="11.25" customHeight="1" x14ac:dyDescent="0.2">
      <c r="B54" s="1355" t="s">
        <v>2067</v>
      </c>
      <c r="C54" s="1358"/>
      <c r="D54" s="1357"/>
      <c r="E54" s="1355"/>
      <c r="F54" s="1355"/>
      <c r="G54" s="1355"/>
      <c r="H54" s="1355"/>
      <c r="I54" s="1355"/>
      <c r="J54" s="1355"/>
      <c r="K54" s="1356"/>
      <c r="L54" s="1356"/>
      <c r="M54" s="1355"/>
    </row>
    <row r="55" spans="2:13" ht="3.95" customHeight="1" x14ac:dyDescent="0.2">
      <c r="B55" s="1355"/>
      <c r="C55" s="1358"/>
      <c r="D55" s="1357"/>
      <c r="E55" s="1355"/>
      <c r="F55" s="1355"/>
      <c r="G55" s="1355"/>
      <c r="H55" s="1355"/>
      <c r="I55" s="1355"/>
      <c r="J55" s="1355"/>
      <c r="K55" s="1356"/>
      <c r="L55" s="1356"/>
      <c r="M55" s="1355"/>
    </row>
    <row r="56" spans="2:13" ht="11.25" customHeight="1" x14ac:dyDescent="0.2">
      <c r="B56" s="2046" t="s">
        <v>1941</v>
      </c>
      <c r="C56" s="1358"/>
      <c r="D56" s="1357"/>
      <c r="E56" s="1355"/>
      <c r="F56" s="1355"/>
      <c r="G56" s="1355"/>
      <c r="H56" s="1355"/>
      <c r="I56" s="1355"/>
      <c r="J56" s="1355"/>
      <c r="K56" s="1356"/>
      <c r="L56" s="1356"/>
      <c r="M56" s="1355"/>
    </row>
    <row r="57" spans="2:13" ht="3.95" customHeight="1" x14ac:dyDescent="0.2">
      <c r="B57" s="2046"/>
      <c r="C57" s="1358"/>
      <c r="D57" s="1357"/>
      <c r="E57" s="1355"/>
      <c r="F57" s="1355"/>
      <c r="G57" s="1355"/>
      <c r="H57" s="1355"/>
      <c r="I57" s="1355"/>
      <c r="J57" s="1355"/>
      <c r="K57" s="1356"/>
      <c r="L57" s="1356"/>
      <c r="M57" s="1355"/>
    </row>
    <row r="58" spans="2:13" ht="11.25" customHeight="1" x14ac:dyDescent="0.2">
      <c r="B58" s="1917" t="s">
        <v>1900</v>
      </c>
      <c r="C58" s="1358"/>
      <c r="D58" s="1357"/>
      <c r="E58" s="1355"/>
      <c r="F58" s="1355"/>
      <c r="G58" s="1355"/>
      <c r="H58" s="1355"/>
      <c r="I58" s="1355"/>
      <c r="J58" s="1355"/>
      <c r="K58" s="1356"/>
      <c r="L58" s="1356"/>
      <c r="M58" s="1355"/>
    </row>
    <row r="59" spans="2:13" ht="11.25" customHeight="1" x14ac:dyDescent="0.2">
      <c r="B59" s="1355" t="s">
        <v>2068</v>
      </c>
      <c r="G59" s="1350"/>
      <c r="H59" s="1350"/>
      <c r="I59" s="1350"/>
      <c r="J59" s="1350"/>
    </row>
    <row r="60" spans="2:13" ht="11.1" customHeight="1" x14ac:dyDescent="0.2">
      <c r="B60" s="1355"/>
      <c r="G60" s="1350"/>
      <c r="H60" s="1350"/>
      <c r="I60" s="1350"/>
      <c r="J60" s="1350"/>
    </row>
    <row r="61" spans="2:13" ht="11.1" customHeight="1" x14ac:dyDescent="0.2">
      <c r="B61" s="1355"/>
      <c r="G61" s="1350"/>
      <c r="H61" s="1350"/>
      <c r="I61" s="1350"/>
      <c r="J61" s="1350"/>
    </row>
    <row r="62" spans="2:13" ht="13.5" customHeight="1" x14ac:dyDescent="0.2">
      <c r="M62" s="1354"/>
    </row>
    <row r="63" spans="2:13" ht="13.5" customHeight="1" x14ac:dyDescent="0.2">
      <c r="M63" s="1354"/>
    </row>
    <row r="64" spans="2:13" ht="13.5" customHeight="1" x14ac:dyDescent="0.2">
      <c r="M64" s="1354"/>
    </row>
    <row r="65" spans="7:10" ht="13.5" customHeight="1" x14ac:dyDescent="0.2">
      <c r="G65" s="1350"/>
      <c r="H65" s="1350"/>
      <c r="I65" s="1350"/>
      <c r="J65" s="1350"/>
    </row>
    <row r="66" spans="7:10" ht="13.5" customHeight="1" x14ac:dyDescent="0.2">
      <c r="G66" s="1350"/>
      <c r="H66" s="1350"/>
      <c r="I66" s="1350"/>
      <c r="J66" s="1350"/>
    </row>
    <row r="67" spans="7:10" ht="13.5" customHeight="1" x14ac:dyDescent="0.2">
      <c r="G67" s="1350"/>
      <c r="H67" s="1350"/>
      <c r="I67" s="1350"/>
      <c r="J67" s="1350"/>
    </row>
    <row r="68" spans="7:10" ht="13.5" customHeight="1" x14ac:dyDescent="0.2">
      <c r="G68" s="1350"/>
      <c r="H68" s="1350"/>
      <c r="I68" s="1350"/>
      <c r="J68" s="1350"/>
    </row>
    <row r="69" spans="7:10" ht="13.5" customHeight="1" x14ac:dyDescent="0.2">
      <c r="G69" s="1350"/>
      <c r="H69" s="1350"/>
      <c r="I69" s="1350"/>
      <c r="J69" s="1350"/>
    </row>
    <row r="70" spans="7:10" ht="13.5" customHeight="1" x14ac:dyDescent="0.2">
      <c r="G70" s="1350"/>
      <c r="H70" s="1350"/>
      <c r="I70" s="1350"/>
      <c r="J70" s="1350"/>
    </row>
    <row r="71" spans="7:10" ht="13.5" customHeight="1" x14ac:dyDescent="0.2">
      <c r="G71" s="1350"/>
      <c r="H71" s="1350"/>
      <c r="I71" s="1350"/>
      <c r="J71" s="1350"/>
    </row>
    <row r="72" spans="7:10" ht="13.5" customHeight="1" x14ac:dyDescent="0.2"/>
    <row r="73" spans="7:10" ht="13.5" customHeight="1" x14ac:dyDescent="0.2"/>
    <row r="74" spans="7:10" ht="13.5" customHeight="1" x14ac:dyDescent="0.2"/>
    <row r="75" spans="7:10" ht="25.5" customHeight="1" x14ac:dyDescent="0.2"/>
    <row r="76" spans="7:10" ht="25.5" customHeight="1" x14ac:dyDescent="0.2"/>
    <row r="77" spans="7:10" ht="25.5" customHeight="1" x14ac:dyDescent="0.2"/>
    <row r="78" spans="7:10" ht="25.5" customHeight="1" x14ac:dyDescent="0.2"/>
    <row r="79" spans="7:10" ht="25.5" customHeight="1" x14ac:dyDescent="0.2"/>
    <row r="80" spans="7:10"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4.7" customHeight="1" x14ac:dyDescent="0.2"/>
    <row r="125" ht="12.2"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4.7" customHeight="1" x14ac:dyDescent="0.2"/>
    <row r="165"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G51" sqref="G5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Calumet Public SD 132</v>
      </c>
      <c r="C1" s="2560"/>
      <c r="D1" s="2560"/>
      <c r="E1" s="2560"/>
      <c r="F1" s="2560"/>
      <c r="G1" s="2560"/>
      <c r="H1" s="2560"/>
      <c r="I1" s="2560"/>
      <c r="J1" s="1438"/>
    </row>
    <row r="2" spans="2:10" s="1350" customFormat="1" ht="12.75" customHeight="1" x14ac:dyDescent="0.2">
      <c r="B2" s="2561">
        <f>'Single Audit Cover'!E7</f>
        <v>7016132002</v>
      </c>
      <c r="C2" s="2562"/>
      <c r="D2" s="2562"/>
      <c r="E2" s="2562"/>
      <c r="F2" s="2562"/>
      <c r="G2" s="2562"/>
      <c r="H2" s="2562"/>
      <c r="I2" s="2562"/>
      <c r="J2" s="1438"/>
    </row>
    <row r="3" spans="2:10" s="1350" customFormat="1" ht="12.75" customHeight="1" x14ac:dyDescent="0.2">
      <c r="B3" s="2563" t="s">
        <v>1511</v>
      </c>
      <c r="C3" s="2541"/>
      <c r="D3" s="2541"/>
      <c r="E3" s="2541"/>
      <c r="F3" s="2541"/>
      <c r="G3" s="2541"/>
      <c r="H3" s="2541"/>
      <c r="I3" s="2541"/>
      <c r="J3" s="1437"/>
    </row>
    <row r="4" spans="2:10" s="1350" customFormat="1" ht="12.75" customHeight="1" x14ac:dyDescent="0.2">
      <c r="B4" s="2563" t="str">
        <f>'Single Audit Cover'!A4</f>
        <v>Year Ending June 30, 2017</v>
      </c>
      <c r="C4" s="2541"/>
      <c r="D4" s="2541"/>
      <c r="E4" s="2541"/>
      <c r="F4" s="2541"/>
      <c r="G4" s="2541"/>
      <c r="H4" s="2541"/>
      <c r="I4" s="2541"/>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1510</v>
      </c>
      <c r="C7" s="2541"/>
      <c r="D7" s="2541"/>
      <c r="E7" s="2541"/>
      <c r="F7" s="2541"/>
      <c r="G7" s="2541"/>
      <c r="H7" s="2541"/>
      <c r="I7" s="2541"/>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4" t="s">
        <v>2161</v>
      </c>
      <c r="D11" s="2564"/>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2097</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1763</v>
      </c>
      <c r="C18" s="1423"/>
      <c r="D18" s="1422"/>
      <c r="E18" s="1418"/>
      <c r="F18" s="1355" t="s">
        <v>1030</v>
      </c>
      <c r="G18" s="1418" t="s">
        <v>2097</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1030</v>
      </c>
      <c r="G20" s="1418" t="s">
        <v>2097</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2097</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1763</v>
      </c>
      <c r="C27" s="1423"/>
      <c r="D27" s="1422"/>
      <c r="E27" s="1418"/>
      <c r="F27" s="1355" t="s">
        <v>1030</v>
      </c>
      <c r="G27" s="1418" t="s">
        <v>2097</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5" t="s">
        <v>2161</v>
      </c>
      <c r="E29" s="2565"/>
      <c r="F29" s="2565"/>
      <c r="G29" s="2565"/>
      <c r="H29" s="2565"/>
      <c r="I29" s="2565"/>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t="s">
        <v>2097</v>
      </c>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1499</v>
      </c>
      <c r="C37" s="2566" t="s">
        <v>1498</v>
      </c>
      <c r="D37" s="2567"/>
      <c r="E37" s="2567"/>
      <c r="F37" s="2568"/>
      <c r="G37" s="2566" t="s">
        <v>2077</v>
      </c>
      <c r="H37" s="2567"/>
      <c r="I37" s="2568"/>
    </row>
    <row r="38" spans="2:9" ht="16.5" customHeight="1" x14ac:dyDescent="0.2">
      <c r="B38" s="2062">
        <v>10.555</v>
      </c>
      <c r="C38" s="2555" t="s">
        <v>1224</v>
      </c>
      <c r="D38" s="2556"/>
      <c r="E38" s="2556"/>
      <c r="F38" s="2557"/>
      <c r="G38" s="2569">
        <v>609087</v>
      </c>
      <c r="H38" s="2570"/>
      <c r="I38" s="2571"/>
    </row>
    <row r="39" spans="2:9" ht="16.5" customHeight="1" x14ac:dyDescent="0.2">
      <c r="B39" s="2062">
        <v>84.01</v>
      </c>
      <c r="C39" s="2555" t="s">
        <v>2162</v>
      </c>
      <c r="D39" s="2556"/>
      <c r="E39" s="2556"/>
      <c r="F39" s="2557"/>
      <c r="G39" s="2558">
        <v>898145</v>
      </c>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72" t="s">
        <v>2078</v>
      </c>
      <c r="D43" s="2573"/>
      <c r="E43" s="2573"/>
      <c r="F43" s="2574"/>
      <c r="G43" s="2575">
        <f>SUM(G38:I42)</f>
        <v>1507232</v>
      </c>
      <c r="H43" s="2575"/>
      <c r="I43" s="2575"/>
    </row>
    <row r="44" spans="2:9" ht="12.75" customHeight="1" x14ac:dyDescent="0.2"/>
    <row r="45" spans="2:9" ht="12.75" customHeight="1" x14ac:dyDescent="0.2">
      <c r="B45" s="1430" t="s">
        <v>2079</v>
      </c>
      <c r="D45" s="2576">
        <v>2110069</v>
      </c>
      <c r="E45" s="2577"/>
    </row>
    <row r="46" spans="2:9" ht="5.25" customHeight="1" x14ac:dyDescent="0.2">
      <c r="B46" s="2063"/>
      <c r="D46" s="2064"/>
      <c r="E46" s="2065"/>
    </row>
    <row r="47" spans="2:9" ht="12.75" customHeight="1" x14ac:dyDescent="0.2">
      <c r="B47" s="1355" t="s">
        <v>2080</v>
      </c>
      <c r="C47" s="1355"/>
      <c r="D47" s="2066">
        <f>+G43/D45</f>
        <v>0.71430460330918089</v>
      </c>
      <c r="E47" s="2067"/>
      <c r="F47" s="2068"/>
      <c r="I47" s="2069"/>
    </row>
    <row r="48" spans="2:9" ht="9.9499999999999993" customHeight="1" x14ac:dyDescent="0.2"/>
    <row r="49" spans="1:9" x14ac:dyDescent="0.2">
      <c r="B49" s="1358" t="s">
        <v>1497</v>
      </c>
      <c r="C49" s="1370"/>
      <c r="D49" s="1370"/>
      <c r="E49" s="2578">
        <v>750000</v>
      </c>
      <c r="F49" s="2578"/>
      <c r="G49" s="2578"/>
      <c r="H49" s="1404"/>
    </row>
    <row r="51" spans="1:9" ht="13.5" customHeight="1" x14ac:dyDescent="0.2">
      <c r="B51" s="1358" t="s">
        <v>1496</v>
      </c>
      <c r="C51" s="1370"/>
      <c r="E51" s="1418" t="s">
        <v>2097</v>
      </c>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Calumet Public SD 132</v>
      </c>
      <c r="C1" s="2559"/>
      <c r="D1" s="2559"/>
      <c r="E1" s="2559"/>
      <c r="F1" s="2559"/>
      <c r="G1" s="2559"/>
      <c r="H1" s="2559"/>
      <c r="I1" s="2559"/>
      <c r="J1" s="2559"/>
      <c r="K1" s="2559"/>
      <c r="L1" s="1471"/>
      <c r="M1" s="1471"/>
    </row>
    <row r="2" spans="1:13" ht="12" customHeight="1" x14ac:dyDescent="0.2">
      <c r="B2" s="2561">
        <f>'Single Audit Cover'!E7</f>
        <v>7016132002</v>
      </c>
      <c r="C2" s="2561"/>
      <c r="D2" s="2561"/>
      <c r="E2" s="2561"/>
      <c r="F2" s="2561"/>
      <c r="G2" s="2561"/>
      <c r="H2" s="2561"/>
      <c r="I2" s="2561"/>
      <c r="J2" s="2561"/>
      <c r="K2" s="2561"/>
      <c r="L2" s="1470"/>
      <c r="M2" s="1469"/>
    </row>
    <row r="3" spans="1:13" ht="10.35" customHeight="1" x14ac:dyDescent="0.2">
      <c r="B3" s="2540" t="s">
        <v>1511</v>
      </c>
      <c r="C3" s="2540"/>
      <c r="D3" s="2540"/>
      <c r="E3" s="2540"/>
      <c r="F3" s="2540"/>
      <c r="G3" s="2540"/>
      <c r="H3" s="2540"/>
      <c r="I3" s="2540"/>
      <c r="J3" s="2540"/>
      <c r="K3" s="2540"/>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1530</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2023</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Calumet Public SD 132</v>
      </c>
      <c r="C1" s="2585"/>
      <c r="D1" s="2585"/>
      <c r="E1" s="2585"/>
      <c r="F1" s="2585"/>
      <c r="G1" s="2585"/>
      <c r="H1" s="2585"/>
      <c r="I1" s="2585"/>
      <c r="J1" s="2585"/>
      <c r="K1" s="2585"/>
      <c r="L1" s="1490"/>
    </row>
    <row r="2" spans="1:12" ht="12.75" customHeight="1" x14ac:dyDescent="0.2">
      <c r="B2" s="2586">
        <f>'Single Audit Cover'!E7</f>
        <v>7016132002</v>
      </c>
      <c r="C2" s="2586"/>
      <c r="D2" s="2586"/>
      <c r="E2" s="2586"/>
      <c r="F2" s="2586"/>
      <c r="G2" s="2586"/>
      <c r="H2" s="2586"/>
      <c r="I2" s="2586"/>
      <c r="J2" s="2586"/>
      <c r="K2" s="2586"/>
      <c r="L2" s="1489"/>
    </row>
    <row r="3" spans="1:12" ht="12.75" customHeight="1" x14ac:dyDescent="0.2">
      <c r="B3" s="2540" t="s">
        <v>1511</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1364</v>
      </c>
      <c r="C5" s="1338"/>
      <c r="L5" s="1404"/>
    </row>
    <row r="6" spans="1:12" ht="30.75" customHeight="1" x14ac:dyDescent="0.2">
      <c r="A6" s="1404"/>
      <c r="B6" s="2587" t="s">
        <v>1550</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2023</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8"/>
      <c r="E14" s="2588"/>
      <c r="F14" s="2588"/>
      <c r="H14" s="1407" t="s">
        <v>1544</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9"/>
      <c r="E16" s="2589"/>
      <c r="F16" s="2589"/>
      <c r="G16" s="2589"/>
      <c r="H16" s="2589"/>
      <c r="I16" s="2589"/>
      <c r="J16" s="2589"/>
      <c r="K16" s="2589"/>
      <c r="L16" s="1404"/>
    </row>
    <row r="17" spans="2:12" ht="13.5" customHeight="1" x14ac:dyDescent="0.2">
      <c r="B17" s="1408" t="s">
        <v>1542</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4" zoomScale="110" zoomScaleNormal="110" workbookViewId="0">
      <selection activeCell="C19" sqref="C19"/>
    </sheetView>
  </sheetViews>
  <sheetFormatPr defaultColWidth="9.140625" defaultRowHeight="12.75" x14ac:dyDescent="0.2"/>
  <cols>
    <col min="1" max="1" width="1.5703125" style="1350" customWidth="1"/>
    <col min="2" max="2" width="14.7109375" style="1350" customWidth="1"/>
    <col min="3" max="3" width="65.855468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Calumet Public SD 132</v>
      </c>
      <c r="C1" s="2559"/>
      <c r="D1" s="2559"/>
      <c r="E1" s="1500"/>
    </row>
    <row r="2" spans="2:5" s="1370" customFormat="1" ht="12.75" customHeight="1" x14ac:dyDescent="0.2">
      <c r="B2" s="2561">
        <f>'Single Audit Cover'!E7</f>
        <v>7016132002</v>
      </c>
      <c r="C2" s="2561"/>
      <c r="D2" s="2561"/>
      <c r="E2" s="1499"/>
    </row>
    <row r="3" spans="2:5" s="1331" customFormat="1" ht="12.75" customHeight="1" x14ac:dyDescent="0.2">
      <c r="B3" s="2540" t="s">
        <v>1560</v>
      </c>
      <c r="C3" s="2540"/>
      <c r="D3" s="2540"/>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1902</v>
      </c>
      <c r="C5" s="1481"/>
      <c r="D5" s="1481"/>
      <c r="E5" s="1481"/>
    </row>
    <row r="6" spans="2:5" s="1370" customFormat="1" ht="13.5" customHeight="1" x14ac:dyDescent="0.2">
      <c r="B6" s="1497" t="s">
        <v>1559</v>
      </c>
      <c r="C6" s="1497" t="s">
        <v>1558</v>
      </c>
      <c r="D6" s="1497" t="s">
        <v>1557</v>
      </c>
    </row>
    <row r="7" spans="2:5" ht="13.5" customHeight="1" x14ac:dyDescent="0.2">
      <c r="B7" s="1689" t="s">
        <v>2163</v>
      </c>
      <c r="C7" s="2592" t="s">
        <v>2164</v>
      </c>
      <c r="D7" s="1496" t="s">
        <v>2165</v>
      </c>
      <c r="E7" s="1496"/>
    </row>
    <row r="8" spans="2:5" ht="13.5" customHeight="1" x14ac:dyDescent="0.2">
      <c r="B8" s="1689"/>
      <c r="C8" s="2592"/>
      <c r="D8" s="1496"/>
      <c r="E8" s="1496"/>
    </row>
    <row r="9" spans="2:5" ht="13.5" customHeight="1" x14ac:dyDescent="0.2">
      <c r="B9" s="1690"/>
      <c r="C9" s="2592"/>
      <c r="D9" s="1409"/>
      <c r="E9" s="1409"/>
    </row>
    <row r="10" spans="2:5" ht="13.5" customHeight="1" x14ac:dyDescent="0.2">
      <c r="B10" s="1689"/>
      <c r="C10" s="2592"/>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1946</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5">
    <mergeCell ref="B1:D1"/>
    <mergeCell ref="B2:D2"/>
    <mergeCell ref="B3:D3"/>
    <mergeCell ref="B4:D4"/>
    <mergeCell ref="C7:C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Calumet Public SD 132</v>
      </c>
      <c r="C1" s="2559"/>
      <c r="D1" s="2559"/>
      <c r="E1" s="2559"/>
      <c r="F1" s="1490"/>
      <c r="G1" s="1490"/>
      <c r="H1" s="1490"/>
      <c r="I1" s="1490"/>
      <c r="J1" s="1490"/>
      <c r="K1" s="1490"/>
      <c r="L1" s="1490"/>
    </row>
    <row r="2" spans="2:12" ht="13.5" customHeight="1" x14ac:dyDescent="0.2">
      <c r="B2" s="2561">
        <f>'Single Audit Cover'!E7</f>
        <v>7016132002</v>
      </c>
      <c r="C2" s="2561"/>
      <c r="D2" s="2561"/>
      <c r="E2" s="2561"/>
      <c r="F2" s="1489"/>
      <c r="G2" s="1489"/>
      <c r="H2" s="1489"/>
      <c r="I2" s="1489"/>
      <c r="J2" s="1489"/>
      <c r="K2" s="1489"/>
      <c r="L2" s="1489"/>
    </row>
    <row r="3" spans="2:12" ht="13.5" customHeight="1" x14ac:dyDescent="0.2">
      <c r="B3" s="2540" t="s">
        <v>1568</v>
      </c>
      <c r="C3" s="2540"/>
      <c r="D3" s="2540"/>
      <c r="E3" s="2540"/>
      <c r="F3" s="2005"/>
      <c r="G3" s="2005"/>
      <c r="H3" s="2005"/>
      <c r="I3" s="2005"/>
      <c r="J3" s="2005"/>
      <c r="K3" s="2005"/>
      <c r="L3" s="2005"/>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1564</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7016132002</v>
      </c>
    </row>
    <row r="3" spans="1:2" x14ac:dyDescent="0.2">
      <c r="A3" t="s">
        <v>1109</v>
      </c>
      <c r="B3" s="1221" t="str">
        <f>COVER!A15</f>
        <v>Cook</v>
      </c>
    </row>
    <row r="4" spans="1:2" x14ac:dyDescent="0.2">
      <c r="A4" t="s">
        <v>1165</v>
      </c>
      <c r="B4" s="1221" t="str">
        <f>COVER!A17</f>
        <v>Calumet Public SD 132</v>
      </c>
    </row>
    <row r="5" spans="1:2" x14ac:dyDescent="0.2">
      <c r="A5" t="s">
        <v>798</v>
      </c>
      <c r="B5" s="1221" t="str">
        <f>COVER!A38</f>
        <v>Dr. Elizabeth H. Reynolds</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Yes</v>
      </c>
    </row>
    <row r="13" spans="1:2" x14ac:dyDescent="0.2">
      <c r="A13" s="12" t="s">
        <v>1932</v>
      </c>
      <c r="B13" s="1221" t="str">
        <f>IF(COVER!J30="x","Yes",IF(COVER!L30="x","No",0))</f>
        <v>No</v>
      </c>
    </row>
    <row r="14" spans="1:2" x14ac:dyDescent="0.2">
      <c r="A14" t="s">
        <v>554</v>
      </c>
      <c r="B14" s="1221" t="str">
        <f>IF(COVER!J31="x","Yes",IF(COVER!L31="x","No",0))</f>
        <v>No</v>
      </c>
    </row>
    <row r="15" spans="1:2" x14ac:dyDescent="0.2">
      <c r="A15" t="s">
        <v>656</v>
      </c>
      <c r="B15" s="1221" t="str">
        <f>COVER!T23</f>
        <v>065-033233</v>
      </c>
    </row>
    <row r="16" spans="1:2" x14ac:dyDescent="0.2">
      <c r="A16" t="s">
        <v>489</v>
      </c>
      <c r="B16" s="1221" t="str">
        <f>COVER!T13</f>
        <v>Lauterbach &amp; Amen, LLP</v>
      </c>
    </row>
    <row r="17" spans="1:2" x14ac:dyDescent="0.2">
      <c r="A17" t="s">
        <v>1029</v>
      </c>
      <c r="B17" s="1221" t="str">
        <f>COVER!T15</f>
        <v>Matt Beran</v>
      </c>
    </row>
    <row r="18" spans="1:2" x14ac:dyDescent="0.2">
      <c r="A18" t="s">
        <v>1344</v>
      </c>
      <c r="B18" s="1221" t="str">
        <f>COVER!T17</f>
        <v>668 N. River Road</v>
      </c>
    </row>
    <row r="19" spans="1:2" x14ac:dyDescent="0.2">
      <c r="A19" t="s">
        <v>1031</v>
      </c>
      <c r="B19" s="1221" t="str">
        <f>COVER!T25</f>
        <v>mberan@lauterbachamen.com</v>
      </c>
    </row>
    <row r="20" spans="1:2" x14ac:dyDescent="0.2">
      <c r="A20" t="s">
        <v>1032</v>
      </c>
      <c r="B20" s="1221" t="str">
        <f>COVER!T19</f>
        <v>Naperville</v>
      </c>
    </row>
    <row r="21" spans="1:2" x14ac:dyDescent="0.2">
      <c r="A21" t="s">
        <v>557</v>
      </c>
      <c r="B21" s="1221" t="str">
        <f>COVER!X19</f>
        <v>IL</v>
      </c>
    </row>
    <row r="22" spans="1:2" x14ac:dyDescent="0.2">
      <c r="A22" t="s">
        <v>1033</v>
      </c>
      <c r="B22" s="1221">
        <f>COVER!Z19</f>
        <v>60563</v>
      </c>
    </row>
    <row r="23" spans="1:2" x14ac:dyDescent="0.2">
      <c r="A23" t="s">
        <v>1346</v>
      </c>
      <c r="B23" s="1221" t="str">
        <f>COVER!T21</f>
        <v>(630) 393-1483</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36">
        <f>'Aud Quest 2'!H53</f>
        <v>34335</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8528462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-31935</v>
      </c>
      <c r="C91" s="13" t="s">
        <v>652</v>
      </c>
      <c r="D91" s="13" t="str">
        <f t="shared" si="0"/>
        <v>Error?</v>
      </c>
    </row>
    <row r="92" spans="1:4" x14ac:dyDescent="0.2">
      <c r="A92" s="54">
        <v>31</v>
      </c>
      <c r="B92" s="1221">
        <f>'Assets-Liab 5-6'!C39</f>
        <v>8403734</v>
      </c>
      <c r="D92" s="13" t="str">
        <f t="shared" si="0"/>
        <v>Error?</v>
      </c>
    </row>
    <row r="93" spans="1:4" x14ac:dyDescent="0.2">
      <c r="A93" s="54">
        <v>32</v>
      </c>
      <c r="B93" s="1221">
        <f>'Assets-Liab 5-6'!C41</f>
        <v>8528462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409457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0</v>
      </c>
      <c r="D123" s="13" t="str">
        <f t="shared" si="0"/>
        <v>Error?</v>
      </c>
    </row>
    <row r="124" spans="1:4" x14ac:dyDescent="0.2">
      <c r="A124" s="54">
        <v>63</v>
      </c>
      <c r="B124" s="1221">
        <f>'Assets-Liab 5-6'!D41</f>
        <v>409457</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2688637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2688637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1013401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1013401</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713928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713928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713953</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713953</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47297</v>
      </c>
      <c r="D273" s="13" t="str">
        <f t="shared" si="3"/>
        <v>Error?</v>
      </c>
    </row>
    <row r="274" spans="1:4" x14ac:dyDescent="0.2">
      <c r="A274" s="54">
        <v>213</v>
      </c>
      <c r="B274" s="1221">
        <f>'Assets-Liab 5-6'!M17</f>
        <v>25369844</v>
      </c>
      <c r="D274" s="13" t="str">
        <f t="shared" si="3"/>
        <v>Error?</v>
      </c>
    </row>
    <row r="275" spans="1:4" x14ac:dyDescent="0.2">
      <c r="A275" s="54">
        <v>214</v>
      </c>
      <c r="B275" s="1221">
        <f>'Assets-Liab 5-6'!M18</f>
        <v>1240746</v>
      </c>
      <c r="D275" s="13" t="str">
        <f t="shared" si="3"/>
        <v>Error?</v>
      </c>
    </row>
    <row r="276" spans="1:4" x14ac:dyDescent="0.2">
      <c r="A276" s="54">
        <v>215</v>
      </c>
      <c r="B276" s="1221">
        <f>'Assets-Liab 5-6'!M19</f>
        <v>1745556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28403443</v>
      </c>
      <c r="C279" s="13" t="s">
        <v>652</v>
      </c>
      <c r="D279" s="13" t="str">
        <f t="shared" si="3"/>
        <v>Error?</v>
      </c>
    </row>
    <row r="280" spans="1:4" x14ac:dyDescent="0.2">
      <c r="A280" s="54">
        <v>219</v>
      </c>
      <c r="B280" s="1221">
        <f>'Assets-Liab 5-6'!M40</f>
        <v>28403443</v>
      </c>
      <c r="D280" s="13" t="str">
        <f t="shared" si="3"/>
        <v>Error?</v>
      </c>
    </row>
    <row r="281" spans="1:4" x14ac:dyDescent="0.2">
      <c r="A281" s="54">
        <v>220</v>
      </c>
      <c r="B281" s="1221">
        <f>'Assets-Liab 5-6'!M41</f>
        <v>28403443</v>
      </c>
      <c r="C281" s="13" t="s">
        <v>652</v>
      </c>
      <c r="D281" s="13" t="str">
        <f t="shared" si="3"/>
        <v>Error?</v>
      </c>
    </row>
    <row r="282" spans="1:4" x14ac:dyDescent="0.2">
      <c r="A282" s="54">
        <v>221</v>
      </c>
      <c r="B282" s="1221">
        <f>'Assets-Liab 5-6'!N21</f>
        <v>2688637</v>
      </c>
      <c r="D282" s="13" t="str">
        <f t="shared" si="3"/>
        <v>Error?</v>
      </c>
    </row>
    <row r="283" spans="1:4" x14ac:dyDescent="0.2">
      <c r="A283" s="54">
        <v>222</v>
      </c>
      <c r="B283" s="1221">
        <f>'Assets-Liab 5-6'!N22</f>
        <v>995784</v>
      </c>
      <c r="D283" s="13" t="str">
        <f t="shared" si="3"/>
        <v>Error?</v>
      </c>
    </row>
    <row r="284" spans="1:4" x14ac:dyDescent="0.2">
      <c r="A284" s="54">
        <v>223</v>
      </c>
      <c r="B284" s="1221">
        <f>'Assets-Liab 5-6'!N23</f>
        <v>3684421</v>
      </c>
      <c r="C284" s="13" t="s">
        <v>652</v>
      </c>
      <c r="D284" s="13" t="str">
        <f t="shared" si="3"/>
        <v>Error?</v>
      </c>
    </row>
    <row r="285" spans="1:4" x14ac:dyDescent="0.2">
      <c r="A285" s="54">
        <v>224</v>
      </c>
      <c r="B285" s="1221">
        <f>'Assets-Liab 5-6'!N36</f>
        <v>3684421</v>
      </c>
      <c r="D285" s="13" t="str">
        <f t="shared" si="3"/>
        <v>Error?</v>
      </c>
    </row>
    <row r="286" spans="1:4" x14ac:dyDescent="0.2">
      <c r="A286" s="82">
        <v>225</v>
      </c>
      <c r="D286" s="13" t="str">
        <f t="shared" si="3"/>
        <v>OK</v>
      </c>
    </row>
    <row r="287" spans="1:4" x14ac:dyDescent="0.2">
      <c r="A287" s="54">
        <v>226</v>
      </c>
      <c r="B287" s="1221">
        <f>'Assets-Liab 5-6'!N37</f>
        <v>3684421</v>
      </c>
      <c r="C287" s="13" t="s">
        <v>652</v>
      </c>
      <c r="D287" s="13" t="str">
        <f t="shared" si="3"/>
        <v>Error?</v>
      </c>
    </row>
    <row r="288" spans="1:4" x14ac:dyDescent="0.2">
      <c r="A288" s="54">
        <v>227</v>
      </c>
      <c r="B288" s="1221">
        <f>'Assets-Liab 5-6'!N41</f>
        <v>3684421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2890709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240047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75652</v>
      </c>
      <c r="D719" s="13" t="str">
        <f t="shared" si="10"/>
        <v>Error?</v>
      </c>
    </row>
    <row r="720" spans="1:4" x14ac:dyDescent="0.2">
      <c r="A720" s="54">
        <v>659</v>
      </c>
      <c r="B720" s="1221">
        <f>'Expenditures 15-22'!C33</f>
        <v>3822636</v>
      </c>
      <c r="C720" s="13" t="s">
        <v>652</v>
      </c>
      <c r="D720" s="13" t="str">
        <f t="shared" si="10"/>
        <v>Error?</v>
      </c>
    </row>
    <row r="721" spans="1:4" x14ac:dyDescent="0.2">
      <c r="A721" s="54">
        <v>660</v>
      </c>
      <c r="B721" s="1221">
        <f>'Expenditures 15-22'!C36</f>
        <v>118640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104438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145934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369012</v>
      </c>
      <c r="C727" s="13" t="s">
        <v>652</v>
      </c>
      <c r="D727" s="13" t="str">
        <f t="shared" si="10"/>
        <v>Error?</v>
      </c>
    </row>
    <row r="728" spans="1:4" x14ac:dyDescent="0.2">
      <c r="A728" s="54">
        <v>667</v>
      </c>
      <c r="B728" s="1221">
        <f>'Expenditures 15-22'!C44</f>
        <v>88991</v>
      </c>
      <c r="D728" s="13" t="str">
        <f t="shared" si="10"/>
        <v>Error?</v>
      </c>
    </row>
    <row r="729" spans="1:4" x14ac:dyDescent="0.2">
      <c r="A729" s="54">
        <v>668</v>
      </c>
      <c r="B729" s="1221">
        <f>'Expenditures 15-22'!C45</f>
        <v>66176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155167</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254729</v>
      </c>
      <c r="D733" s="13" t="str">
        <f t="shared" si="10"/>
        <v>Error?</v>
      </c>
    </row>
    <row r="734" spans="1:4" x14ac:dyDescent="0.2">
      <c r="A734" s="54">
        <v>673</v>
      </c>
      <c r="B734" s="1221">
        <f>'Expenditures 15-22'!C53</f>
        <v>432370</v>
      </c>
      <c r="C734" s="13" t="s">
        <v>652</v>
      </c>
      <c r="D734" s="13" t="str">
        <f t="shared" si="10"/>
        <v>Error?</v>
      </c>
    </row>
    <row r="735" spans="1:4" x14ac:dyDescent="0.2">
      <c r="A735" s="54">
        <v>674</v>
      </c>
      <c r="B735" s="1221">
        <f>'Expenditures 15-22'!C55</f>
        <v>256341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256341</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165415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99297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264712</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271296</v>
      </c>
      <c r="D749" s="13" t="str">
        <f t="shared" si="10"/>
        <v>Error?</v>
      </c>
    </row>
    <row r="750" spans="1:4" x14ac:dyDescent="0.2">
      <c r="A750" s="82">
        <v>689</v>
      </c>
      <c r="D750" s="13" t="str">
        <f t="shared" si="10"/>
        <v>OK</v>
      </c>
    </row>
    <row r="751" spans="1:4" x14ac:dyDescent="0.2">
      <c r="A751" s="54">
        <v>690</v>
      </c>
      <c r="B751" s="1221">
        <f>'Expenditures 15-22'!C71</f>
        <v>42588</v>
      </c>
      <c r="D751" s="13" t="str">
        <f t="shared" si="10"/>
        <v>Error?</v>
      </c>
    </row>
    <row r="752" spans="1:4" x14ac:dyDescent="0.2">
      <c r="A752" s="82">
        <v>691</v>
      </c>
      <c r="D752" s="13" t="str">
        <f t="shared" si="10"/>
        <v>OK</v>
      </c>
    </row>
    <row r="753" spans="1:4" x14ac:dyDescent="0.2">
      <c r="A753" s="54">
        <v>692</v>
      </c>
      <c r="B753" s="1221">
        <f>'Expenditures 15-22'!C72</f>
        <v>313884</v>
      </c>
      <c r="C753" s="13" t="s">
        <v>652</v>
      </c>
      <c r="D753" s="13" t="str">
        <f t="shared" si="10"/>
        <v>Error?</v>
      </c>
    </row>
    <row r="754" spans="1:4" x14ac:dyDescent="0.2">
      <c r="A754" s="54">
        <v>693</v>
      </c>
      <c r="B754" s="1221">
        <f>'Expenditures 15-22'!C73</f>
        <v>107036</v>
      </c>
      <c r="D754" s="13" t="str">
        <f t="shared" si="10"/>
        <v>Error?</v>
      </c>
    </row>
    <row r="755" spans="1:4" x14ac:dyDescent="0.2">
      <c r="A755" s="54">
        <v>694</v>
      </c>
      <c r="B755" s="1221">
        <f>'Expenditures 15-22'!C74</f>
        <v>1898522</v>
      </c>
      <c r="C755" s="13" t="s">
        <v>652</v>
      </c>
      <c r="D755" s="13" t="str">
        <f t="shared" si="10"/>
        <v>Error?</v>
      </c>
    </row>
    <row r="756" spans="1:4" x14ac:dyDescent="0.2">
      <c r="A756" s="54">
        <v>695</v>
      </c>
      <c r="B756" s="1221">
        <f>'Expenditures 15-22'!C75</f>
        <v>11485</v>
      </c>
      <c r="D756" s="13" t="str">
        <f t="shared" si="10"/>
        <v>Error?</v>
      </c>
    </row>
    <row r="757" spans="1:4" x14ac:dyDescent="0.2">
      <c r="A757" s="54">
        <v>696</v>
      </c>
      <c r="B757" s="1221">
        <f>'Expenditures 15-22'!C114</f>
        <v>5732643</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962038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1234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6791</v>
      </c>
      <c r="D777" s="13" t="str">
        <f t="shared" si="11"/>
        <v>Error?</v>
      </c>
    </row>
    <row r="778" spans="1:4" x14ac:dyDescent="0.2">
      <c r="A778" s="54">
        <v>717</v>
      </c>
      <c r="B778" s="1221">
        <f>'Expenditures 15-22'!D33</f>
        <v>972081</v>
      </c>
      <c r="C778" s="13" t="s">
        <v>652</v>
      </c>
      <c r="D778" s="13" t="str">
        <f t="shared" si="11"/>
        <v>Error?</v>
      </c>
    </row>
    <row r="779" spans="1:4" x14ac:dyDescent="0.2">
      <c r="A779" s="54">
        <v>718</v>
      </c>
      <c r="B779" s="1221">
        <f>'Expenditures 15-22'!D36</f>
        <v>674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821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1495</v>
      </c>
      <c r="C785" s="13" t="s">
        <v>652</v>
      </c>
      <c r="D785" s="13" t="str">
        <f t="shared" si="11"/>
        <v>Error?</v>
      </c>
    </row>
    <row r="786" spans="1:4" x14ac:dyDescent="0.2">
      <c r="A786" s="54">
        <v>725</v>
      </c>
      <c r="B786" s="1221">
        <f>'Expenditures 15-22'!D44</f>
        <v>5401</v>
      </c>
      <c r="D786" s="13" t="str">
        <f t="shared" si="11"/>
        <v>Error?</v>
      </c>
    </row>
    <row r="787" spans="1:4" x14ac:dyDescent="0.2">
      <c r="A787" s="54">
        <v>726</v>
      </c>
      <c r="B787" s="1221">
        <f>'Expenditures 15-22'!D45</f>
        <v>332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5733</v>
      </c>
      <c r="C789" s="13" t="s">
        <v>652</v>
      </c>
      <c r="D789" s="13" t="str">
        <f t="shared" si="11"/>
        <v>Error?</v>
      </c>
    </row>
    <row r="790" spans="1:4" x14ac:dyDescent="0.2">
      <c r="A790" s="54">
        <v>729</v>
      </c>
      <c r="B790" s="1221">
        <f>'Expenditures 15-22'!D49</f>
        <v>30000</v>
      </c>
      <c r="D790" s="13" t="str">
        <f t="shared" si="11"/>
        <v>Error?</v>
      </c>
    </row>
    <row r="791" spans="1:4" x14ac:dyDescent="0.2">
      <c r="A791" s="54">
        <v>730</v>
      </c>
      <c r="B791" s="1221">
        <f>'Expenditures 15-22'!D50</f>
        <v>36133</v>
      </c>
      <c r="D791" s="13" t="str">
        <f t="shared" si="11"/>
        <v>Error?</v>
      </c>
    </row>
    <row r="792" spans="1:4" x14ac:dyDescent="0.2">
      <c r="A792" s="54">
        <v>731</v>
      </c>
      <c r="B792" s="1221">
        <f>'Expenditures 15-22'!D53</f>
        <v>67159</v>
      </c>
      <c r="C792" s="13" t="s">
        <v>652</v>
      </c>
      <c r="D792" s="13" t="str">
        <f t="shared" si="11"/>
        <v>Error?</v>
      </c>
    </row>
    <row r="793" spans="1:4" x14ac:dyDescent="0.2">
      <c r="A793" s="54">
        <v>732</v>
      </c>
      <c r="B793" s="1221">
        <f>'Expenditures 15-22'!D55</f>
        <v>13148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13148</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244</v>
      </c>
      <c r="D812" s="13" t="str">
        <f t="shared" si="11"/>
        <v>Error?</v>
      </c>
    </row>
    <row r="813" spans="1:4" x14ac:dyDescent="0.2">
      <c r="A813" s="54">
        <v>752</v>
      </c>
      <c r="B813" s="1221">
        <f>'Expenditures 15-22'!D74</f>
        <v>87779</v>
      </c>
      <c r="C813" s="13" t="s">
        <v>652</v>
      </c>
      <c r="D813" s="13" t="str">
        <f t="shared" si="11"/>
        <v>Error?</v>
      </c>
    </row>
    <row r="814" spans="1:4" x14ac:dyDescent="0.2">
      <c r="A814" s="54">
        <v>753</v>
      </c>
      <c r="B814" s="1221">
        <f>'Expenditures 15-22'!D75</f>
        <v>9</v>
      </c>
      <c r="D814" s="13" t="str">
        <f t="shared" si="11"/>
        <v>Error?</v>
      </c>
    </row>
    <row r="815" spans="1:4" x14ac:dyDescent="0.2">
      <c r="A815" s="54">
        <v>754</v>
      </c>
      <c r="B815" s="1221">
        <f>'Expenditures 15-22'!D114</f>
        <v>1059869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100265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370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129874</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55940</v>
      </c>
      <c r="D839" s="13" t="str">
        <f t="shared" si="12"/>
        <v>Error?</v>
      </c>
    </row>
    <row r="840" spans="1:4" x14ac:dyDescent="0.2">
      <c r="A840" s="54">
        <v>779</v>
      </c>
      <c r="B840" s="1221">
        <f>'Expenditures 15-22'!E39</f>
        <v>18730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74670</v>
      </c>
      <c r="C843" s="13" t="s">
        <v>652</v>
      </c>
      <c r="D843" s="13" t="str">
        <f t="shared" si="12"/>
        <v>Error?</v>
      </c>
    </row>
    <row r="844" spans="1:4" x14ac:dyDescent="0.2">
      <c r="A844" s="54">
        <v>783</v>
      </c>
      <c r="B844" s="1221">
        <f>'Expenditures 15-22'!E44</f>
        <v>166151</v>
      </c>
      <c r="D844" s="13" t="str">
        <f t="shared" si="12"/>
        <v>Error?</v>
      </c>
    </row>
    <row r="845" spans="1:4" x14ac:dyDescent="0.2">
      <c r="A845" s="54">
        <v>784</v>
      </c>
      <c r="B845" s="1221">
        <f>'Expenditures 15-22'!E45</f>
        <v>248769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414920</v>
      </c>
      <c r="C847" s="13" t="s">
        <v>652</v>
      </c>
      <c r="D847" s="13" t="str">
        <f t="shared" si="12"/>
        <v>Error?</v>
      </c>
    </row>
    <row r="848" spans="1:4" x14ac:dyDescent="0.2">
      <c r="A848" s="54">
        <v>787</v>
      </c>
      <c r="B848" s="1221">
        <f>'Expenditures 15-22'!E49</f>
        <v>55145</v>
      </c>
      <c r="D848" s="13" t="str">
        <f t="shared" si="12"/>
        <v>Error?</v>
      </c>
    </row>
    <row r="849" spans="1:4" x14ac:dyDescent="0.2">
      <c r="A849" s="54">
        <v>788</v>
      </c>
      <c r="B849" s="1221">
        <f>'Expenditures 15-22'!E50</f>
        <v>2761</v>
      </c>
      <c r="D849" s="13" t="str">
        <f t="shared" si="12"/>
        <v>Error?</v>
      </c>
    </row>
    <row r="850" spans="1:4" x14ac:dyDescent="0.2">
      <c r="A850" s="54">
        <v>789</v>
      </c>
      <c r="B850" s="1221">
        <f>'Expenditures 15-22'!E53</f>
        <v>67233</v>
      </c>
      <c r="C850" s="13" t="s">
        <v>652</v>
      </c>
      <c r="D850" s="13" t="str">
        <f t="shared" si="12"/>
        <v>Error?</v>
      </c>
    </row>
    <row r="851" spans="1:4" x14ac:dyDescent="0.2">
      <c r="A851" s="54">
        <v>790</v>
      </c>
      <c r="B851" s="1221">
        <f>'Expenditures 15-22'!E55</f>
        <v>2981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2981</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186641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25234</v>
      </c>
      <c r="D857" s="13" t="str">
        <f t="shared" si="12"/>
        <v>Error?</v>
      </c>
    </row>
    <row r="858" spans="1:4" x14ac:dyDescent="0.2">
      <c r="A858" s="54">
        <v>797</v>
      </c>
      <c r="B858" s="1221">
        <f>'Expenditures 15-22'!E63</f>
        <v>579547</v>
      </c>
      <c r="D858" s="13" t="str">
        <f t="shared" si="12"/>
        <v>Error?</v>
      </c>
    </row>
    <row r="859" spans="1:4" x14ac:dyDescent="0.2">
      <c r="A859" s="54">
        <v>798</v>
      </c>
      <c r="B859" s="1221">
        <f>'Expenditures 15-22'!E64</f>
        <v>3667</v>
      </c>
      <c r="D859" s="13" t="str">
        <f t="shared" si="12"/>
        <v>Error?</v>
      </c>
    </row>
    <row r="860" spans="1:4" x14ac:dyDescent="0.2">
      <c r="A860" s="82">
        <v>799</v>
      </c>
      <c r="D860" s="13" t="str">
        <f t="shared" si="12"/>
        <v>OK</v>
      </c>
    </row>
    <row r="861" spans="1:4" x14ac:dyDescent="0.2">
      <c r="A861" s="54">
        <v>800</v>
      </c>
      <c r="B861" s="1221">
        <f>'Expenditures 15-22'!E65</f>
        <v>795089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858</v>
      </c>
      <c r="D864" s="13" t="str">
        <f t="shared" si="12"/>
        <v>Error?</v>
      </c>
    </row>
    <row r="865" spans="1:4" x14ac:dyDescent="0.2">
      <c r="A865" s="54">
        <v>804</v>
      </c>
      <c r="B865" s="1221">
        <f>'Expenditures 15-22'!E70</f>
        <v>30130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30988</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1385881</v>
      </c>
      <c r="C871" s="13" t="s">
        <v>652</v>
      </c>
      <c r="D871" s="13" t="str">
        <f t="shared" si="12"/>
        <v>Error?</v>
      </c>
    </row>
    <row r="872" spans="1:4" x14ac:dyDescent="0.2">
      <c r="A872" s="54">
        <v>811</v>
      </c>
      <c r="B872" s="1221">
        <f>'Expenditures 15-22'!E75</f>
        <v>374</v>
      </c>
      <c r="D872" s="13" t="str">
        <f t="shared" si="12"/>
        <v>Error?</v>
      </c>
    </row>
    <row r="873" spans="1:4" x14ac:dyDescent="0.2">
      <c r="A873" s="54">
        <v>812</v>
      </c>
      <c r="B873" s="1221">
        <f>'Expenditures 15-22'!E114</f>
        <v>1516129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278263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12449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433</v>
      </c>
      <c r="D893" s="13" t="str">
        <f t="shared" si="12"/>
        <v>Error?</v>
      </c>
    </row>
    <row r="894" spans="1:4" x14ac:dyDescent="0.2">
      <c r="A894" s="54">
        <v>833</v>
      </c>
      <c r="B894" s="1221">
        <f>'Expenditures 15-22'!F33</f>
        <v>291401</v>
      </c>
      <c r="C894" s="13" t="s">
        <v>652</v>
      </c>
      <c r="D894" s="13" t="str">
        <f t="shared" si="12"/>
        <v>Error?</v>
      </c>
    </row>
    <row r="895" spans="1:4" x14ac:dyDescent="0.2">
      <c r="A895" s="54">
        <v>834</v>
      </c>
      <c r="B895" s="1221">
        <f>'Expenditures 15-22'!F36</f>
        <v>3083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858</v>
      </c>
      <c r="D897" s="13" t="str">
        <f t="shared" si="13"/>
        <v>Error?</v>
      </c>
    </row>
    <row r="898" spans="1:4" x14ac:dyDescent="0.2">
      <c r="A898" s="54">
        <v>837</v>
      </c>
      <c r="B898" s="1221">
        <f>'Expenditures 15-22'!F39</f>
        <v>1267</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5208</v>
      </c>
      <c r="C901" s="13" t="s">
        <v>652</v>
      </c>
      <c r="D901" s="13" t="str">
        <f t="shared" si="13"/>
        <v>Error?</v>
      </c>
    </row>
    <row r="902" spans="1:4" x14ac:dyDescent="0.2">
      <c r="A902" s="54">
        <v>841</v>
      </c>
      <c r="B902" s="1221">
        <f>'Expenditures 15-22'!F44</f>
        <v>4796</v>
      </c>
      <c r="D902" s="13" t="str">
        <f t="shared" si="13"/>
        <v>Error?</v>
      </c>
    </row>
    <row r="903" spans="1:4" x14ac:dyDescent="0.2">
      <c r="A903" s="54">
        <v>842</v>
      </c>
      <c r="B903" s="1221">
        <f>'Expenditures 15-22'!F45</f>
        <v>47141</v>
      </c>
      <c r="D903" s="13" t="str">
        <f t="shared" si="13"/>
        <v>Error?</v>
      </c>
    </row>
    <row r="904" spans="1:4" x14ac:dyDescent="0.2">
      <c r="A904" s="54">
        <v>843</v>
      </c>
      <c r="B904" s="1221">
        <f>'Expenditures 15-22'!F46</f>
        <v>19203</v>
      </c>
      <c r="D904" s="13" t="str">
        <f t="shared" si="13"/>
        <v>Error?</v>
      </c>
    </row>
    <row r="905" spans="1:4" x14ac:dyDescent="0.2">
      <c r="A905" s="54">
        <v>844</v>
      </c>
      <c r="B905" s="1221">
        <f>'Expenditures 15-22'!F47</f>
        <v>71140</v>
      </c>
      <c r="C905" s="13" t="s">
        <v>652</v>
      </c>
      <c r="D905" s="13" t="str">
        <f t="shared" si="13"/>
        <v>Error?</v>
      </c>
    </row>
    <row r="906" spans="1:4" x14ac:dyDescent="0.2">
      <c r="A906" s="54">
        <v>845</v>
      </c>
      <c r="B906" s="1221">
        <f>'Expenditures 15-22'!F49</f>
        <v>9417</v>
      </c>
      <c r="D906" s="13" t="str">
        <f t="shared" si="13"/>
        <v>Error?</v>
      </c>
    </row>
    <row r="907" spans="1:4" x14ac:dyDescent="0.2">
      <c r="A907" s="54">
        <v>846</v>
      </c>
      <c r="B907" s="1221">
        <f>'Expenditures 15-22'!F50</f>
        <v>8859</v>
      </c>
      <c r="D907" s="13" t="str">
        <f t="shared" si="13"/>
        <v>Error?</v>
      </c>
    </row>
    <row r="908" spans="1:4" x14ac:dyDescent="0.2">
      <c r="A908" s="54">
        <v>847</v>
      </c>
      <c r="B908" s="1221">
        <f>'Expenditures 15-22'!F53</f>
        <v>18276</v>
      </c>
      <c r="C908" s="13" t="s">
        <v>652</v>
      </c>
      <c r="D908" s="13" t="str">
        <f t="shared" si="13"/>
        <v>Error?</v>
      </c>
    </row>
    <row r="909" spans="1:4" x14ac:dyDescent="0.2">
      <c r="A909" s="54">
        <v>848</v>
      </c>
      <c r="B909" s="1221">
        <f>'Expenditures 15-22'!F55</f>
        <v>225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225</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12823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55385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68208</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2136</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2136</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165193</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456594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42647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42647</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42647</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42647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97691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12024</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267016</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12263</v>
      </c>
      <c r="D1022" s="13" t="str">
        <f t="shared" si="14"/>
        <v>Error?</v>
      </c>
    </row>
    <row r="1023" spans="1:4" x14ac:dyDescent="0.2">
      <c r="A1023" s="54">
        <v>962</v>
      </c>
      <c r="B1023" s="1221">
        <f>'Expenditures 15-22'!H50</f>
        <v>2118</v>
      </c>
      <c r="D1023" s="13" t="str">
        <f t="shared" ref="D1023:D1086" si="15">IF(ISBLANK(B1023),"OK",IF(A1023-B1023=0,"OK","Error?"))</f>
        <v>Error?</v>
      </c>
    </row>
    <row r="1024" spans="1:4" x14ac:dyDescent="0.2">
      <c r="A1024" s="54">
        <v>963</v>
      </c>
      <c r="B1024" s="1221">
        <f>'Expenditures 15-22'!H53</f>
        <v>14381</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255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255</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14636</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1041031</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1322683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4328966</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266124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0</v>
      </c>
      <c r="C1106" s="13" t="s">
        <v>652</v>
      </c>
      <c r="D1106" s="13" t="str">
        <f t="shared" si="16"/>
        <v>Error?</v>
      </c>
    </row>
    <row r="1107" spans="1:4" x14ac:dyDescent="0.2">
      <c r="A1107" s="54">
        <v>1046</v>
      </c>
      <c r="B1107" s="1221">
        <f>'Expenditures 15-22'!K15</f>
        <v>82876</v>
      </c>
      <c r="C1107" s="13" t="s">
        <v>652</v>
      </c>
      <c r="D1107" s="13" t="str">
        <f t="shared" si="16"/>
        <v>Error?</v>
      </c>
    </row>
    <row r="1108" spans="1:4" x14ac:dyDescent="0.2">
      <c r="A1108" s="54">
        <v>1047</v>
      </c>
      <c r="B1108" s="1221">
        <f>'Expenditures 15-22'!K33</f>
        <v>5483008</v>
      </c>
      <c r="C1108" s="13" t="s">
        <v>652</v>
      </c>
      <c r="D1108" s="13" t="str">
        <f t="shared" si="16"/>
        <v>Error?</v>
      </c>
    </row>
    <row r="1109" spans="1:4" x14ac:dyDescent="0.2">
      <c r="A1109" s="54">
        <v>1048</v>
      </c>
      <c r="B1109" s="1221">
        <f>'Expenditures 15-22'!K36</f>
        <v>122397</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161236</v>
      </c>
      <c r="C1111" s="13" t="s">
        <v>652</v>
      </c>
      <c r="D1111" s="13" t="str">
        <f t="shared" si="16"/>
        <v>Error?</v>
      </c>
    </row>
    <row r="1112" spans="1:4" x14ac:dyDescent="0.2">
      <c r="A1112" s="54">
        <v>1051</v>
      </c>
      <c r="B1112" s="1221">
        <f>'Expenditures 15-22'!K39</f>
        <v>19997</v>
      </c>
      <c r="C1112" s="13" t="s">
        <v>652</v>
      </c>
      <c r="D1112" s="13" t="str">
        <f t="shared" si="16"/>
        <v>Error?</v>
      </c>
    </row>
    <row r="1113" spans="1:4" x14ac:dyDescent="0.2">
      <c r="A1113" s="54">
        <v>1052</v>
      </c>
      <c r="B1113" s="1221">
        <f>'Expenditures 15-22'!K40</f>
        <v>146755</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450385</v>
      </c>
      <c r="C1115" s="13" t="s">
        <v>652</v>
      </c>
      <c r="D1115" s="13" t="str">
        <f t="shared" si="16"/>
        <v>Error?</v>
      </c>
    </row>
    <row r="1116" spans="1:4" x14ac:dyDescent="0.2">
      <c r="A1116" s="54">
        <v>1055</v>
      </c>
      <c r="B1116" s="1221">
        <f>'Expenditures 15-22'!K44</f>
        <v>265339</v>
      </c>
      <c r="C1116" s="13" t="s">
        <v>652</v>
      </c>
      <c r="D1116" s="13" t="str">
        <f t="shared" si="16"/>
        <v>Error?</v>
      </c>
    </row>
    <row r="1117" spans="1:4" x14ac:dyDescent="0.2">
      <c r="A1117" s="54">
        <v>1056</v>
      </c>
      <c r="B1117" s="1221">
        <f>'Expenditures 15-22'!K45</f>
        <v>625765</v>
      </c>
      <c r="C1117" s="13" t="s">
        <v>652</v>
      </c>
      <c r="D1117" s="13" t="str">
        <f t="shared" si="16"/>
        <v>Error?</v>
      </c>
    </row>
    <row r="1118" spans="1:4" x14ac:dyDescent="0.2">
      <c r="A1118" s="54">
        <v>1057</v>
      </c>
      <c r="B1118" s="1221">
        <f>'Expenditures 15-22'!K46</f>
        <v>19203</v>
      </c>
      <c r="C1118" s="13" t="s">
        <v>652</v>
      </c>
      <c r="D1118" s="13" t="str">
        <f t="shared" si="16"/>
        <v>Error?</v>
      </c>
    </row>
    <row r="1119" spans="1:4" x14ac:dyDescent="0.2">
      <c r="A1119" s="54">
        <v>1058</v>
      </c>
      <c r="B1119" s="1221">
        <f>'Expenditures 15-22'!K47</f>
        <v>910307</v>
      </c>
      <c r="C1119" s="13" t="s">
        <v>652</v>
      </c>
      <c r="D1119" s="13" t="str">
        <f t="shared" si="16"/>
        <v>Error?</v>
      </c>
    </row>
    <row r="1120" spans="1:4" x14ac:dyDescent="0.2">
      <c r="A1120" s="54">
        <v>1059</v>
      </c>
      <c r="B1120" s="1221">
        <f>'Expenditures 15-22'!K49</f>
        <v>106825</v>
      </c>
      <c r="C1120" s="13" t="s">
        <v>652</v>
      </c>
      <c r="D1120" s="13" t="str">
        <f t="shared" si="16"/>
        <v>Error?</v>
      </c>
    </row>
    <row r="1121" spans="1:4" x14ac:dyDescent="0.2">
      <c r="A1121" s="54">
        <v>1060</v>
      </c>
      <c r="B1121" s="1221">
        <f>'Expenditures 15-22'!K50</f>
        <v>304600</v>
      </c>
      <c r="C1121" s="13" t="s">
        <v>652</v>
      </c>
      <c r="D1121" s="13" t="str">
        <f t="shared" si="16"/>
        <v>Error?</v>
      </c>
    </row>
    <row r="1122" spans="1:4" x14ac:dyDescent="0.2">
      <c r="A1122" s="54">
        <v>1061</v>
      </c>
      <c r="B1122" s="1221">
        <f>'Expenditures 15-22'!K53</f>
        <v>599419</v>
      </c>
      <c r="C1122" s="13" t="s">
        <v>652</v>
      </c>
      <c r="D1122" s="13" t="str">
        <f t="shared" si="16"/>
        <v>Error?</v>
      </c>
    </row>
    <row r="1123" spans="1:4" x14ac:dyDescent="0.2">
      <c r="A1123" s="54">
        <v>1062</v>
      </c>
      <c r="B1123" s="1221">
        <f>'Expenditures 15-22'!K55</f>
        <v>272695</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272695</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365134</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25234</v>
      </c>
      <c r="C1129" s="13" t="s">
        <v>652</v>
      </c>
      <c r="D1129" s="13" t="str">
        <f t="shared" si="16"/>
        <v>Error?</v>
      </c>
    </row>
    <row r="1130" spans="1:4" x14ac:dyDescent="0.2">
      <c r="A1130" s="54">
        <v>1069</v>
      </c>
      <c r="B1130" s="1221">
        <f>'Expenditures 15-22'!K63</f>
        <v>734229</v>
      </c>
      <c r="C1130" s="13" t="s">
        <v>652</v>
      </c>
      <c r="D1130" s="13" t="str">
        <f t="shared" si="16"/>
        <v>Error?</v>
      </c>
    </row>
    <row r="1131" spans="1:4" x14ac:dyDescent="0.2">
      <c r="A1131" s="54">
        <v>1070</v>
      </c>
      <c r="B1131" s="1221">
        <f>'Expenditures 15-22'!K64</f>
        <v>3667</v>
      </c>
      <c r="C1131" s="13" t="s">
        <v>652</v>
      </c>
      <c r="D1131" s="13" t="str">
        <f t="shared" si="16"/>
        <v>Error?</v>
      </c>
    </row>
    <row r="1132" spans="1:4" x14ac:dyDescent="0.2">
      <c r="A1132" s="82">
        <v>1071</v>
      </c>
      <c r="D1132" s="13" t="str">
        <f t="shared" si="16"/>
        <v>OK</v>
      </c>
    </row>
    <row r="1133" spans="1:4" x14ac:dyDescent="0.2">
      <c r="A1133" s="54">
        <v>1072</v>
      </c>
      <c r="B1133" s="1221">
        <f>'Expenditures 15-22'!K65</f>
        <v>1128264</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858</v>
      </c>
      <c r="C1136" s="13" t="s">
        <v>652</v>
      </c>
      <c r="D1136" s="13" t="str">
        <f t="shared" si="16"/>
        <v>Error?</v>
      </c>
    </row>
    <row r="1137" spans="1:4" x14ac:dyDescent="0.2">
      <c r="A1137" s="54">
        <v>1076</v>
      </c>
      <c r="B1137" s="1221">
        <f>'Expenditures 15-22'!K70</f>
        <v>303562</v>
      </c>
      <c r="C1137" s="13" t="s">
        <v>652</v>
      </c>
      <c r="D1137" s="13" t="str">
        <f t="shared" si="16"/>
        <v>Error?</v>
      </c>
    </row>
    <row r="1138" spans="1:4" x14ac:dyDescent="0.2">
      <c r="A1138" s="82">
        <v>1077</v>
      </c>
      <c r="D1138" s="13" t="str">
        <f t="shared" si="16"/>
        <v>OK</v>
      </c>
    </row>
    <row r="1139" spans="1:4" x14ac:dyDescent="0.2">
      <c r="A1139" s="54">
        <v>1078</v>
      </c>
      <c r="B1139" s="1221">
        <f>'Expenditures 15-22'!K71</f>
        <v>42588</v>
      </c>
      <c r="C1139" s="13" t="s">
        <v>652</v>
      </c>
      <c r="D1139" s="13" t="str">
        <f t="shared" si="16"/>
        <v>Error?</v>
      </c>
    </row>
    <row r="1140" spans="1:4" x14ac:dyDescent="0.2">
      <c r="A1140" s="82">
        <v>1079</v>
      </c>
      <c r="D1140" s="13" t="str">
        <f t="shared" si="16"/>
        <v>OK</v>
      </c>
    </row>
    <row r="1141" spans="1:4" x14ac:dyDescent="0.2">
      <c r="A1141" s="54">
        <v>1080</v>
      </c>
      <c r="B1141" s="1221">
        <f>'Expenditures 15-22'!K72</f>
        <v>347008</v>
      </c>
      <c r="C1141" s="13" t="s">
        <v>652</v>
      </c>
      <c r="D1141" s="13" t="str">
        <f t="shared" si="16"/>
        <v>Error?</v>
      </c>
    </row>
    <row r="1142" spans="1:4" x14ac:dyDescent="0.2">
      <c r="A1142" s="54">
        <v>1081</v>
      </c>
      <c r="B1142" s="1221">
        <f>'Expenditures 15-22'!K73</f>
        <v>107280</v>
      </c>
      <c r="C1142" s="13" t="s">
        <v>652</v>
      </c>
      <c r="D1142" s="13" t="str">
        <f t="shared" si="16"/>
        <v>Error?</v>
      </c>
    </row>
    <row r="1143" spans="1:4" x14ac:dyDescent="0.2">
      <c r="A1143" s="54">
        <v>1082</v>
      </c>
      <c r="B1143" s="1221">
        <f>'Expenditures 15-22'!K74</f>
        <v>3815358</v>
      </c>
      <c r="C1143" s="13" t="s">
        <v>652</v>
      </c>
      <c r="D1143" s="13" t="str">
        <f t="shared" si="16"/>
        <v>Error?</v>
      </c>
    </row>
    <row r="1144" spans="1:4" x14ac:dyDescent="0.2">
      <c r="A1144" s="54">
        <v>1083</v>
      </c>
      <c r="B1144" s="1221">
        <f>'Expenditures 15-22'!K75</f>
        <v>11868</v>
      </c>
      <c r="C1144" s="13" t="s">
        <v>652</v>
      </c>
      <c r="D1144" s="13" t="str">
        <f t="shared" si="16"/>
        <v>Error?</v>
      </c>
    </row>
    <row r="1145" spans="1:4" x14ac:dyDescent="0.2">
      <c r="A1145" s="54">
        <v>1084</v>
      </c>
      <c r="B1145" s="1221">
        <f>'Expenditures 15-22'!K102</f>
        <v>1041031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10351265</v>
      </c>
      <c r="C1152" s="13" t="s">
        <v>652</v>
      </c>
      <c r="D1152" s="13" t="str">
        <f t="shared" si="17"/>
        <v>Error?</v>
      </c>
    </row>
    <row r="1153" spans="1:4" x14ac:dyDescent="0.2">
      <c r="A1153" s="54">
        <v>1092</v>
      </c>
      <c r="B1153" s="1221">
        <f>'Expenditures 15-22'!K115</f>
        <v>597106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45174</v>
      </c>
      <c r="D1221" s="13" t="str">
        <f t="shared" si="18"/>
        <v>Error?</v>
      </c>
    </row>
    <row r="1222" spans="1:4" x14ac:dyDescent="0.2">
      <c r="A1222" s="82">
        <v>1161</v>
      </c>
      <c r="D1222" s="13" t="str">
        <f t="shared" si="18"/>
        <v>OK</v>
      </c>
    </row>
    <row r="1223" spans="1:4" x14ac:dyDescent="0.2">
      <c r="A1223" s="54">
        <v>1162</v>
      </c>
      <c r="B1223" s="1221">
        <f>'Expenditures 15-22'!C127</f>
        <v>45174</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45174</v>
      </c>
      <c r="C1225" s="13" t="s">
        <v>652</v>
      </c>
      <c r="D1225" s="13" t="str">
        <f t="shared" si="18"/>
        <v>Error?</v>
      </c>
    </row>
    <row r="1226" spans="1:4" x14ac:dyDescent="0.2">
      <c r="A1226" s="54">
        <v>1165</v>
      </c>
      <c r="B1226" s="1221">
        <f>'Expenditures 15-22'!C150</f>
        <v>45174</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8020</v>
      </c>
      <c r="D1229" s="13" t="str">
        <f t="shared" si="18"/>
        <v>Error?</v>
      </c>
    </row>
    <row r="1230" spans="1:4" x14ac:dyDescent="0.2">
      <c r="A1230" s="82">
        <v>1169</v>
      </c>
      <c r="D1230" s="13" t="str">
        <f t="shared" si="18"/>
        <v>OK</v>
      </c>
    </row>
    <row r="1231" spans="1:4" x14ac:dyDescent="0.2">
      <c r="A1231" s="54">
        <v>1170</v>
      </c>
      <c r="B1231" s="1221">
        <f>'Expenditures 15-22'!D127</f>
        <v>8020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8020</v>
      </c>
      <c r="C1233" s="13" t="s">
        <v>652</v>
      </c>
      <c r="D1233" s="13" t="str">
        <f t="shared" si="18"/>
        <v>Error?</v>
      </c>
    </row>
    <row r="1234" spans="1:4" x14ac:dyDescent="0.2">
      <c r="A1234" s="54">
        <v>1173</v>
      </c>
      <c r="B1234" s="1221">
        <f>'Expenditures 15-22'!D150</f>
        <v>8020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618945</v>
      </c>
      <c r="D1237" s="13" t="str">
        <f t="shared" si="18"/>
        <v>Error?</v>
      </c>
    </row>
    <row r="1238" spans="1:4" x14ac:dyDescent="0.2">
      <c r="A1238" s="82">
        <v>1177</v>
      </c>
      <c r="D1238" s="13" t="str">
        <f t="shared" si="18"/>
        <v>OK</v>
      </c>
    </row>
    <row r="1239" spans="1:4" x14ac:dyDescent="0.2">
      <c r="A1239" s="54">
        <v>1178</v>
      </c>
      <c r="B1239" s="1221">
        <f>'Expenditures 15-22'!E127</f>
        <v>618945</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620703</v>
      </c>
      <c r="C1241" s="13" t="s">
        <v>652</v>
      </c>
      <c r="D1241" s="13" t="str">
        <f t="shared" si="18"/>
        <v>Error?</v>
      </c>
    </row>
    <row r="1242" spans="1:4" x14ac:dyDescent="0.2">
      <c r="A1242" s="54">
        <v>1181</v>
      </c>
      <c r="B1242" s="1221">
        <f>'Expenditures 15-22'!E150</f>
        <v>620703</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312352</v>
      </c>
      <c r="D1245" s="13" t="str">
        <f t="shared" si="18"/>
        <v>Error?</v>
      </c>
    </row>
    <row r="1246" spans="1:4" x14ac:dyDescent="0.2">
      <c r="A1246" s="82">
        <v>1185</v>
      </c>
      <c r="D1246" s="13" t="str">
        <f t="shared" si="18"/>
        <v>OK</v>
      </c>
    </row>
    <row r="1247" spans="1:4" x14ac:dyDescent="0.2">
      <c r="A1247" s="54">
        <v>1186</v>
      </c>
      <c r="B1247" s="1221">
        <f>'Expenditures 15-22'!F127</f>
        <v>312352</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312352</v>
      </c>
      <c r="C1249" s="13" t="s">
        <v>652</v>
      </c>
      <c r="D1249" s="13" t="str">
        <f t="shared" si="18"/>
        <v>Error?</v>
      </c>
    </row>
    <row r="1250" spans="1:4" x14ac:dyDescent="0.2">
      <c r="A1250" s="54">
        <v>1189</v>
      </c>
      <c r="B1250" s="1221">
        <f>'Expenditures 15-22'!F150</f>
        <v>312352</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53852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53852</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53852</v>
      </c>
      <c r="C1258" s="13" t="s">
        <v>652</v>
      </c>
      <c r="D1258" s="13" t="str">
        <f t="shared" si="18"/>
        <v>Error?</v>
      </c>
    </row>
    <row r="1259" spans="1:4" x14ac:dyDescent="0.2">
      <c r="A1259" s="54">
        <v>1198</v>
      </c>
      <c r="B1259" s="1221">
        <f>'Expenditures 15-22'!G150</f>
        <v>53852</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1038343</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1038343</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1040101</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1040101</v>
      </c>
      <c r="C1288" s="13" t="s">
        <v>652</v>
      </c>
      <c r="D1288" s="13" t="str">
        <f t="shared" si="19"/>
        <v>Error?</v>
      </c>
    </row>
    <row r="1289" spans="1:4" x14ac:dyDescent="0.2">
      <c r="A1289" s="54">
        <v>1228</v>
      </c>
      <c r="B1289" s="1221">
        <f>'Expenditures 15-22'!K151</f>
        <v>265856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174706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336472</v>
      </c>
      <c r="D1315" s="13" t="str">
        <f t="shared" si="19"/>
        <v>Error?</v>
      </c>
    </row>
    <row r="1316" spans="1:4" x14ac:dyDescent="0.2">
      <c r="A1316" s="54">
        <v>1255</v>
      </c>
      <c r="B1316" s="1221">
        <f>'Expenditures 15-22'!H165</f>
        <v>3590</v>
      </c>
      <c r="D1316" s="13" t="str">
        <f t="shared" si="19"/>
        <v>Error?</v>
      </c>
    </row>
    <row r="1317" spans="1:4" x14ac:dyDescent="0.2">
      <c r="A1317" s="54">
        <v>1256</v>
      </c>
      <c r="B1317" s="1221">
        <f>'Expenditures 15-22'!H166</f>
        <v>514768</v>
      </c>
      <c r="C1317" s="13" t="s">
        <v>652</v>
      </c>
      <c r="D1317" s="13" t="str">
        <f t="shared" si="19"/>
        <v>Error?</v>
      </c>
    </row>
    <row r="1318" spans="1:4" x14ac:dyDescent="0.2">
      <c r="A1318" s="54">
        <v>1257</v>
      </c>
      <c r="B1318" s="1221">
        <f>'Expenditures 15-22'!H168</f>
        <v>514768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174706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336472</v>
      </c>
      <c r="C1329" s="13" t="s">
        <v>652</v>
      </c>
      <c r="D1329" s="13" t="str">
        <f t="shared" si="19"/>
        <v>Error?</v>
      </c>
    </row>
    <row r="1330" spans="1:4" x14ac:dyDescent="0.2">
      <c r="A1330" s="54">
        <v>1269</v>
      </c>
      <c r="B1330" s="1221">
        <f>'Expenditures 15-22'!K165</f>
        <v>3590</v>
      </c>
      <c r="C1330" s="13" t="s">
        <v>652</v>
      </c>
      <c r="D1330" s="13" t="str">
        <f t="shared" si="19"/>
        <v>Error?</v>
      </c>
    </row>
    <row r="1331" spans="1:4" x14ac:dyDescent="0.2">
      <c r="A1331" s="54">
        <v>1270</v>
      </c>
      <c r="B1331" s="1221">
        <f>'Expenditures 15-22'!K166</f>
        <v>514768</v>
      </c>
      <c r="C1331" s="13" t="s">
        <v>652</v>
      </c>
      <c r="D1331" s="13" t="str">
        <f t="shared" si="19"/>
        <v>Error?</v>
      </c>
    </row>
    <row r="1332" spans="1:4" x14ac:dyDescent="0.2">
      <c r="A1332" s="54">
        <v>1271</v>
      </c>
      <c r="B1332" s="1221">
        <f>'Expenditures 15-22'!K168</f>
        <v>514768</v>
      </c>
      <c r="C1332" s="13" t="s">
        <v>652</v>
      </c>
      <c r="D1332" s="13" t="str">
        <f t="shared" si="19"/>
        <v>Error?</v>
      </c>
    </row>
    <row r="1333" spans="1:4" x14ac:dyDescent="0.2">
      <c r="A1333" s="54">
        <v>1272</v>
      </c>
      <c r="B1333" s="1221">
        <f>'Expenditures 15-22'!K169</f>
        <v>431883</v>
      </c>
      <c r="C1333" s="13" t="s">
        <v>652</v>
      </c>
      <c r="D1333" s="13" t="str">
        <f t="shared" si="19"/>
        <v>Error?</v>
      </c>
    </row>
    <row r="1334" spans="1:4" x14ac:dyDescent="0.2">
      <c r="A1334" s="82">
        <v>1273</v>
      </c>
      <c r="D1334" s="13" t="str">
        <f t="shared" si="19"/>
        <v>OK</v>
      </c>
    </row>
    <row r="1335" spans="1:4" x14ac:dyDescent="0.2">
      <c r="A1335" s="54">
        <v>1274</v>
      </c>
      <c r="B1335" s="1221">
        <f>'Expenditures 15-22'!C176</f>
        <v>962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962</v>
      </c>
      <c r="C1339" s="13" t="s">
        <v>652</v>
      </c>
      <c r="D1339" s="13" t="str">
        <f t="shared" si="19"/>
        <v>Error?</v>
      </c>
    </row>
    <row r="1340" spans="1:4" x14ac:dyDescent="0.2">
      <c r="A1340" s="54">
        <v>1279</v>
      </c>
      <c r="B1340" s="1221">
        <f>'Expenditures 15-22'!C204</f>
        <v>962</v>
      </c>
      <c r="C1340" s="13" t="s">
        <v>652</v>
      </c>
      <c r="D1340" s="13" t="str">
        <f t="shared" si="19"/>
        <v>Error?</v>
      </c>
    </row>
    <row r="1341" spans="1:4" x14ac:dyDescent="0.2">
      <c r="A1341" s="54">
        <v>1280</v>
      </c>
      <c r="B1341" s="1221">
        <f>'Expenditures 15-22'!D176</f>
        <v>175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175</v>
      </c>
      <c r="C1345" s="13" t="s">
        <v>652</v>
      </c>
      <c r="D1345" s="13" t="str">
        <f t="shared" si="20"/>
        <v>Error?</v>
      </c>
    </row>
    <row r="1346" spans="1:4" x14ac:dyDescent="0.2">
      <c r="A1346" s="54">
        <v>1285</v>
      </c>
      <c r="B1346" s="1221">
        <f>'Expenditures 15-22'!D204</f>
        <v>175</v>
      </c>
      <c r="C1346" s="13" t="s">
        <v>652</v>
      </c>
      <c r="D1346" s="13" t="str">
        <f t="shared" si="20"/>
        <v>Error?</v>
      </c>
    </row>
    <row r="1347" spans="1:4" x14ac:dyDescent="0.2">
      <c r="A1347" s="54">
        <v>1286</v>
      </c>
      <c r="B1347" s="1221">
        <f>'Expenditures 15-22'!E176</f>
        <v>514815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419093</v>
      </c>
      <c r="D1350" s="13" t="str">
        <f t="shared" si="20"/>
        <v>Error?</v>
      </c>
    </row>
    <row r="1351" spans="1:4" x14ac:dyDescent="0.2">
      <c r="A1351" s="54">
        <v>1290</v>
      </c>
      <c r="B1351" s="1221">
        <f>'Expenditures 15-22'!E178</f>
        <v>933908</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933908</v>
      </c>
      <c r="C1353" s="13" t="s">
        <v>652</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652</v>
      </c>
      <c r="D1358" s="13" t="str">
        <f t="shared" si="20"/>
        <v>Error?</v>
      </c>
    </row>
    <row r="1359" spans="1:4" x14ac:dyDescent="0.2">
      <c r="A1359" s="54">
        <v>1298</v>
      </c>
      <c r="B1359" s="1221">
        <f>'Expenditures 15-22'!F204</f>
        <v>0</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515952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419093</v>
      </c>
      <c r="C1380" s="13" t="s">
        <v>652</v>
      </c>
      <c r="D1380" s="13" t="str">
        <f t="shared" si="20"/>
        <v>Error?</v>
      </c>
    </row>
    <row r="1381" spans="1:4" x14ac:dyDescent="0.2">
      <c r="A1381" s="54">
        <v>1320</v>
      </c>
      <c r="B1381" s="1221">
        <f>'Expenditures 15-22'!K178</f>
        <v>935045</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935045</v>
      </c>
      <c r="C1388" s="13" t="s">
        <v>652</v>
      </c>
      <c r="D1388" s="13" t="str">
        <f t="shared" si="20"/>
        <v>Error?</v>
      </c>
    </row>
    <row r="1389" spans="1:4" x14ac:dyDescent="0.2">
      <c r="A1389" s="54">
        <v>1328</v>
      </c>
      <c r="B1389" s="1221">
        <f>'Expenditures 15-22'!K205</f>
        <v>-260261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7037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3296</v>
      </c>
      <c r="D1409" s="13" t="str">
        <f t="shared" si="21"/>
        <v>Error?</v>
      </c>
    </row>
    <row r="1410" spans="1:4" x14ac:dyDescent="0.2">
      <c r="A1410" s="54">
        <v>1349</v>
      </c>
      <c r="B1410" s="1221">
        <f>'Expenditures 15-22'!D223</f>
        <v>120280</v>
      </c>
      <c r="C1410" s="13" t="s">
        <v>652</v>
      </c>
      <c r="D1410" s="13" t="str">
        <f t="shared" si="21"/>
        <v>Error?</v>
      </c>
    </row>
    <row r="1411" spans="1:4" x14ac:dyDescent="0.2">
      <c r="A1411" s="54">
        <v>1350</v>
      </c>
      <c r="B1411" s="1221">
        <f>'Expenditures 15-22'!D226</f>
        <v>1681</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14963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776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17420</v>
      </c>
      <c r="C1417" s="13" t="s">
        <v>652</v>
      </c>
      <c r="D1417" s="13" t="str">
        <f t="shared" si="21"/>
        <v>Error?</v>
      </c>
    </row>
    <row r="1418" spans="1:4" x14ac:dyDescent="0.2">
      <c r="A1418" s="54">
        <v>1357</v>
      </c>
      <c r="B1418" s="1221">
        <f>'Expenditures 15-22'!D234</f>
        <v>12011</v>
      </c>
      <c r="D1418" s="13" t="str">
        <f t="shared" si="21"/>
        <v>Error?</v>
      </c>
    </row>
    <row r="1419" spans="1:4" x14ac:dyDescent="0.2">
      <c r="A1419" s="54">
        <v>1358</v>
      </c>
      <c r="B1419" s="1221">
        <f>'Expenditures 15-22'!D235</f>
        <v>989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13000</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8811</v>
      </c>
      <c r="D1423" s="13" t="str">
        <f t="shared" si="21"/>
        <v>Error?</v>
      </c>
    </row>
    <row r="1424" spans="1:4" x14ac:dyDescent="0.2">
      <c r="A1424" s="54">
        <v>1363</v>
      </c>
      <c r="B1424" s="1221">
        <f>'Expenditures 15-22'!D251</f>
        <v>12427</v>
      </c>
      <c r="C1424" s="13" t="s">
        <v>652</v>
      </c>
      <c r="D1424" s="13" t="str">
        <f t="shared" si="21"/>
        <v>Error?</v>
      </c>
    </row>
    <row r="1425" spans="1:4" x14ac:dyDescent="0.2">
      <c r="A1425" s="54">
        <v>1364</v>
      </c>
      <c r="B1425" s="1221">
        <f>'Expenditures 15-22'!D253</f>
        <v>15419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15419</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23337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6441</v>
      </c>
      <c r="D1431" s="13" t="str">
        <f t="shared" si="21"/>
        <v>Error?</v>
      </c>
    </row>
    <row r="1432" spans="1:4" x14ac:dyDescent="0.2">
      <c r="A1432" s="54">
        <v>1371</v>
      </c>
      <c r="B1432" s="1221">
        <f>'Expenditures 15-22'!D261</f>
        <v>135</v>
      </c>
      <c r="D1432" s="13" t="str">
        <f t="shared" si="21"/>
        <v>Error?</v>
      </c>
    </row>
    <row r="1433" spans="1:4" x14ac:dyDescent="0.2">
      <c r="A1433" s="54">
        <v>1372</v>
      </c>
      <c r="B1433" s="1221">
        <f>'Expenditures 15-22'!D262</f>
        <v>13880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43793</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38050</v>
      </c>
      <c r="D1440" s="13" t="str">
        <f t="shared" si="21"/>
        <v>Error?</v>
      </c>
    </row>
    <row r="1441" spans="1:4" x14ac:dyDescent="0.2">
      <c r="A1441" s="82">
        <v>1380</v>
      </c>
      <c r="D1441" s="13" t="str">
        <f t="shared" si="21"/>
        <v>OK</v>
      </c>
    </row>
    <row r="1442" spans="1:4" x14ac:dyDescent="0.2">
      <c r="A1442" s="54">
        <v>1381</v>
      </c>
      <c r="B1442" s="1221">
        <f>'Expenditures 15-22'!D270</f>
        <v>6126</v>
      </c>
      <c r="D1442" s="13" t="str">
        <f t="shared" si="21"/>
        <v>Error?</v>
      </c>
    </row>
    <row r="1443" spans="1:4" x14ac:dyDescent="0.2">
      <c r="A1443" s="82">
        <v>1382</v>
      </c>
      <c r="D1443" s="13" t="str">
        <f t="shared" si="21"/>
        <v>OK</v>
      </c>
    </row>
    <row r="1444" spans="1:4" x14ac:dyDescent="0.2">
      <c r="A1444" s="54">
        <v>1383</v>
      </c>
      <c r="B1444" s="1221">
        <f>'Expenditures 15-22'!D271</f>
        <v>44176</v>
      </c>
      <c r="C1444" s="13" t="s">
        <v>652</v>
      </c>
      <c r="D1444" s="13" t="str">
        <f t="shared" si="21"/>
        <v>Error?</v>
      </c>
    </row>
    <row r="1445" spans="1:4" x14ac:dyDescent="0.2">
      <c r="A1445" s="54">
        <v>1384</v>
      </c>
      <c r="B1445" s="1221">
        <f>'Expenditures 15-22'!D272</f>
        <v>9639</v>
      </c>
      <c r="D1445" s="13" t="str">
        <f t="shared" si="21"/>
        <v>Error?</v>
      </c>
    </row>
    <row r="1446" spans="1:4" x14ac:dyDescent="0.2">
      <c r="A1446" s="54">
        <v>1385</v>
      </c>
      <c r="B1446" s="1221">
        <f>'Expenditures 15-22'!D273</f>
        <v>155874</v>
      </c>
      <c r="C1446" s="13" t="s">
        <v>652</v>
      </c>
      <c r="D1446" s="13" t="str">
        <f t="shared" si="21"/>
        <v>Error?</v>
      </c>
    </row>
    <row r="1447" spans="1:4" x14ac:dyDescent="0.2">
      <c r="A1447" s="54">
        <v>1386</v>
      </c>
      <c r="B1447" s="1221">
        <f>'Expenditures 15-22'!D274</f>
        <v>1118</v>
      </c>
      <c r="D1447" s="13" t="str">
        <f t="shared" si="21"/>
        <v>Error?</v>
      </c>
    </row>
    <row r="1448" spans="1:4" x14ac:dyDescent="0.2">
      <c r="A1448" s="54">
        <v>1387</v>
      </c>
      <c r="B1448" s="1221">
        <f>'Expenditures 15-22'!D288</f>
        <v>277272</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7037</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0</v>
      </c>
      <c r="C1472" s="13" t="s">
        <v>652</v>
      </c>
      <c r="D1472" s="13" t="str">
        <f t="shared" si="22"/>
        <v>Error?</v>
      </c>
    </row>
    <row r="1473" spans="1:4" x14ac:dyDescent="0.2">
      <c r="A1473" s="54">
        <v>1412</v>
      </c>
      <c r="B1473" s="1221">
        <f>'Expenditures 15-22'!K218</f>
        <v>3296</v>
      </c>
      <c r="C1473" s="13" t="s">
        <v>652</v>
      </c>
      <c r="D1473" s="13" t="str">
        <f t="shared" si="22"/>
        <v>Error?</v>
      </c>
    </row>
    <row r="1474" spans="1:4" x14ac:dyDescent="0.2">
      <c r="A1474" s="54">
        <v>1413</v>
      </c>
      <c r="B1474" s="1221">
        <f>'Expenditures 15-22'!K223</f>
        <v>120280</v>
      </c>
      <c r="C1474" s="13" t="s">
        <v>652</v>
      </c>
      <c r="D1474" s="13" t="str">
        <f t="shared" si="22"/>
        <v>Error?</v>
      </c>
    </row>
    <row r="1475" spans="1:4" x14ac:dyDescent="0.2">
      <c r="A1475" s="54">
        <v>1414</v>
      </c>
      <c r="B1475" s="1221">
        <f>'Expenditures 15-22'!K226</f>
        <v>1681</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14963</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776</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17420</v>
      </c>
      <c r="C1481" s="13" t="s">
        <v>652</v>
      </c>
      <c r="D1481" s="13" t="str">
        <f t="shared" si="22"/>
        <v>Error?</v>
      </c>
    </row>
    <row r="1482" spans="1:4" x14ac:dyDescent="0.2">
      <c r="A1482" s="54">
        <v>1421</v>
      </c>
      <c r="B1482" s="1221">
        <f>'Expenditures 15-22'!K234</f>
        <v>12011</v>
      </c>
      <c r="C1482" s="13" t="s">
        <v>652</v>
      </c>
      <c r="D1482" s="13" t="str">
        <f t="shared" si="22"/>
        <v>Error?</v>
      </c>
    </row>
    <row r="1483" spans="1:4" x14ac:dyDescent="0.2">
      <c r="A1483" s="54">
        <v>1422</v>
      </c>
      <c r="B1483" s="1221">
        <f>'Expenditures 15-22'!K235</f>
        <v>989</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13000</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8811</v>
      </c>
      <c r="C1487" s="13" t="s">
        <v>652</v>
      </c>
      <c r="D1487" s="13" t="str">
        <f t="shared" si="22"/>
        <v>Error?</v>
      </c>
    </row>
    <row r="1488" spans="1:4" x14ac:dyDescent="0.2">
      <c r="A1488" s="54">
        <v>1427</v>
      </c>
      <c r="B1488" s="1221">
        <f>'Expenditures 15-22'!K251</f>
        <v>12427</v>
      </c>
      <c r="C1488" s="13" t="s">
        <v>652</v>
      </c>
      <c r="D1488" s="13" t="str">
        <f t="shared" si="22"/>
        <v>Error?</v>
      </c>
    </row>
    <row r="1489" spans="1:4" x14ac:dyDescent="0.2">
      <c r="A1489" s="54">
        <v>1428</v>
      </c>
      <c r="B1489" s="1221">
        <f>'Expenditures 15-22'!K253</f>
        <v>15419</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15419</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23337</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6441</v>
      </c>
      <c r="C1495" s="13" t="s">
        <v>652</v>
      </c>
      <c r="D1495" s="13" t="str">
        <f t="shared" si="22"/>
        <v>Error?</v>
      </c>
    </row>
    <row r="1496" spans="1:4" x14ac:dyDescent="0.2">
      <c r="A1496" s="54">
        <v>1435</v>
      </c>
      <c r="B1496" s="1221">
        <f>'Expenditures 15-22'!K261</f>
        <v>135</v>
      </c>
      <c r="C1496" s="13" t="s">
        <v>652</v>
      </c>
      <c r="D1496" s="13" t="str">
        <f t="shared" si="22"/>
        <v>Error?</v>
      </c>
    </row>
    <row r="1497" spans="1:4" x14ac:dyDescent="0.2">
      <c r="A1497" s="54">
        <v>1436</v>
      </c>
      <c r="B1497" s="1221">
        <f>'Expenditures 15-22'!K262</f>
        <v>13880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43793</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38050</v>
      </c>
      <c r="C1504" s="13" t="s">
        <v>652</v>
      </c>
      <c r="D1504" s="13" t="str">
        <f t="shared" si="22"/>
        <v>Error?</v>
      </c>
    </row>
    <row r="1505" spans="1:4" x14ac:dyDescent="0.2">
      <c r="A1505" s="82">
        <v>1444</v>
      </c>
      <c r="D1505" s="13" t="str">
        <f t="shared" si="22"/>
        <v>OK</v>
      </c>
    </row>
    <row r="1506" spans="1:4" x14ac:dyDescent="0.2">
      <c r="A1506" s="54">
        <v>1445</v>
      </c>
      <c r="B1506" s="1221">
        <f>'Expenditures 15-22'!K270</f>
        <v>6126</v>
      </c>
      <c r="C1506" s="13" t="s">
        <v>652</v>
      </c>
      <c r="D1506" s="13" t="str">
        <f t="shared" si="22"/>
        <v>Error?</v>
      </c>
    </row>
    <row r="1507" spans="1:4" x14ac:dyDescent="0.2">
      <c r="A1507" s="82">
        <v>1446</v>
      </c>
      <c r="D1507" s="13" t="str">
        <f t="shared" si="22"/>
        <v>OK</v>
      </c>
    </row>
    <row r="1508" spans="1:4" x14ac:dyDescent="0.2">
      <c r="A1508" s="54">
        <v>1447</v>
      </c>
      <c r="B1508" s="1221">
        <f>'Expenditures 15-22'!K271</f>
        <v>44176</v>
      </c>
      <c r="C1508" s="13" t="s">
        <v>652</v>
      </c>
      <c r="D1508" s="13" t="str">
        <f t="shared" si="22"/>
        <v>Error?</v>
      </c>
    </row>
    <row r="1509" spans="1:4" x14ac:dyDescent="0.2">
      <c r="A1509" s="54">
        <v>1448</v>
      </c>
      <c r="B1509" s="1221">
        <f>'Expenditures 15-22'!K272</f>
        <v>9639</v>
      </c>
      <c r="C1509" s="13" t="s">
        <v>652</v>
      </c>
      <c r="D1509" s="13" t="str">
        <f t="shared" si="22"/>
        <v>Error?</v>
      </c>
    </row>
    <row r="1510" spans="1:4" x14ac:dyDescent="0.2">
      <c r="A1510" s="54">
        <v>1449</v>
      </c>
      <c r="B1510" s="1221">
        <f>'Expenditures 15-22'!K273</f>
        <v>155874</v>
      </c>
      <c r="C1510" s="13" t="s">
        <v>652</v>
      </c>
      <c r="D1510" s="13" t="str">
        <f t="shared" si="22"/>
        <v>Error?</v>
      </c>
    </row>
    <row r="1511" spans="1:4" x14ac:dyDescent="0.2">
      <c r="A1511" s="54">
        <v>1450</v>
      </c>
      <c r="B1511" s="1221">
        <f>'Expenditures 15-22'!K274</f>
        <v>1118</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277272</v>
      </c>
      <c r="C1517" s="13" t="s">
        <v>652</v>
      </c>
      <c r="D1517" s="13" t="str">
        <f t="shared" si="22"/>
        <v>Error?</v>
      </c>
    </row>
    <row r="1518" spans="1:4" x14ac:dyDescent="0.2">
      <c r="A1518" s="54">
        <v>1457</v>
      </c>
      <c r="B1518" s="1221">
        <f>'Expenditures 15-22'!K289</f>
        <v>341196</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584800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8081194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8560397</v>
      </c>
      <c r="C1630" s="13" t="s">
        <v>652</v>
      </c>
      <c r="D1630" s="13" t="str">
        <f t="shared" si="24"/>
        <v>Error?</v>
      </c>
    </row>
    <row r="1631" spans="1:4" x14ac:dyDescent="0.2">
      <c r="A1631" s="54">
        <v>1570</v>
      </c>
      <c r="B1631" s="1221">
        <f>'Acct Summary 7-8'!D79</f>
        <v>143601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409457</v>
      </c>
      <c r="C1644" s="13" t="s">
        <v>652</v>
      </c>
      <c r="D1644" s="13" t="str">
        <f t="shared" si="24"/>
        <v>Error?</v>
      </c>
    </row>
    <row r="1645" spans="1:4" x14ac:dyDescent="0.2">
      <c r="A1645" s="54">
        <v>1584</v>
      </c>
      <c r="B1645" s="1221">
        <f>'Acct Summary 7-8'!E79</f>
        <v>2138851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2688637</v>
      </c>
      <c r="C1658" s="13" t="s">
        <v>652</v>
      </c>
      <c r="D1658" s="13" t="str">
        <f t="shared" si="24"/>
        <v>Error?</v>
      </c>
    </row>
    <row r="1659" spans="1:4" x14ac:dyDescent="0.2">
      <c r="A1659" s="54">
        <v>1598</v>
      </c>
      <c r="B1659" s="1221">
        <f>'Acct Summary 7-8'!F79</f>
        <v>1273662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1013401</v>
      </c>
      <c r="C1672" s="13" t="s">
        <v>652</v>
      </c>
      <c r="D1672" s="13" t="str">
        <f t="shared" si="25"/>
        <v>Error?</v>
      </c>
    </row>
    <row r="1673" spans="1:4" x14ac:dyDescent="0.2">
      <c r="A1673" s="54">
        <v>1612</v>
      </c>
      <c r="B1673" s="1221">
        <f>'Acct Summary 7-8'!G79</f>
        <v>372732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713928</v>
      </c>
      <c r="C1686" s="13" t="s">
        <v>652</v>
      </c>
      <c r="D1686" s="13" t="str">
        <f t="shared" si="25"/>
        <v>Error?</v>
      </c>
    </row>
    <row r="1687" spans="1:4" x14ac:dyDescent="0.2">
      <c r="A1687" s="54">
        <v>1626</v>
      </c>
      <c r="B1687" s="1221">
        <f>'Acct Summary 7-8'!H79</f>
        <v>129153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713953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2647738</v>
      </c>
      <c r="C1744" s="13" t="s">
        <v>652</v>
      </c>
      <c r="D1744" s="13" t="str">
        <f t="shared" si="26"/>
        <v>Error?</v>
      </c>
    </row>
    <row r="1745" spans="1:5" x14ac:dyDescent="0.2">
      <c r="A1745" s="54">
        <v>1684</v>
      </c>
      <c r="B1745" s="1221">
        <f>'Tax Sched 24'!B5</f>
        <v>399859</v>
      </c>
      <c r="C1745" s="13" t="s">
        <v>652</v>
      </c>
      <c r="D1745" s="13" t="str">
        <f t="shared" si="26"/>
        <v>Error?</v>
      </c>
    </row>
    <row r="1746" spans="1:5" x14ac:dyDescent="0.2">
      <c r="A1746" s="54">
        <v>1685</v>
      </c>
      <c r="B1746" s="1221">
        <f>'Tax Sched 24'!B6</f>
        <v>379629</v>
      </c>
      <c r="C1746" s="13" t="s">
        <v>652</v>
      </c>
      <c r="D1746" s="13" t="str">
        <f t="shared" si="26"/>
        <v>Error?</v>
      </c>
    </row>
    <row r="1747" spans="1:5" x14ac:dyDescent="0.2">
      <c r="A1747" s="54">
        <v>1686</v>
      </c>
      <c r="B1747" s="1221">
        <f>'Tax Sched 24'!B7</f>
        <v>328845</v>
      </c>
      <c r="C1747" s="13" t="s">
        <v>652</v>
      </c>
      <c r="D1747" s="13" t="str">
        <f t="shared" si="26"/>
        <v>Error?</v>
      </c>
    </row>
    <row r="1748" spans="1:5" x14ac:dyDescent="0.2">
      <c r="A1748" s="54">
        <v>1687</v>
      </c>
      <c r="B1748" s="1221">
        <f>'Tax Sched 24'!B8</f>
        <v>175233</v>
      </c>
      <c r="C1748" s="13" t="s">
        <v>652</v>
      </c>
      <c r="D1748" s="13" t="str">
        <f t="shared" si="26"/>
        <v>Error?</v>
      </c>
    </row>
    <row r="1749" spans="1:5" x14ac:dyDescent="0.2">
      <c r="A1749" s="54">
        <v>1688</v>
      </c>
      <c r="B1749" s="1221">
        <f>'Tax Sched 24'!B10</f>
        <v>3213</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624107</v>
      </c>
      <c r="C1752" s="13" t="s">
        <v>652</v>
      </c>
      <c r="D1752" s="13" t="str">
        <f t="shared" si="26"/>
        <v>Error?</v>
      </c>
    </row>
    <row r="1753" spans="1:5" x14ac:dyDescent="0.2">
      <c r="A1753" s="54">
        <v>1692</v>
      </c>
      <c r="B1753" s="1221">
        <f>'Tax Sched 24'!B12</f>
        <v>24492</v>
      </c>
      <c r="C1753" s="13" t="s">
        <v>652</v>
      </c>
      <c r="D1753" s="13" t="str">
        <f t="shared" si="26"/>
        <v>Error?</v>
      </c>
    </row>
    <row r="1754" spans="1:5" x14ac:dyDescent="0.2">
      <c r="A1754" s="54">
        <v>1693</v>
      </c>
      <c r="B1754" s="1221">
        <f>'Tax Sched 24'!B14</f>
        <v>53381</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4636497</v>
      </c>
      <c r="C1759" s="13" t="s">
        <v>652</v>
      </c>
      <c r="D1759" s="13" t="str">
        <f t="shared" si="26"/>
        <v>Error?</v>
      </c>
    </row>
    <row r="1760" spans="1:5" x14ac:dyDescent="0.2">
      <c r="A1760" s="54">
        <v>1699</v>
      </c>
      <c r="B1760" s="1221">
        <f>'Tax Sched 24'!D4</f>
        <v>1462579</v>
      </c>
      <c r="C1760" s="13" t="s">
        <v>652</v>
      </c>
      <c r="D1760" s="13" t="str">
        <f t="shared" si="26"/>
        <v>Error?</v>
      </c>
    </row>
    <row r="1761" spans="1:5" x14ac:dyDescent="0.2">
      <c r="A1761" s="54">
        <v>1700</v>
      </c>
      <c r="B1761" s="1221">
        <f>'Tax Sched 24'!D5</f>
        <v>219267</v>
      </c>
      <c r="C1761" s="13" t="s">
        <v>652</v>
      </c>
      <c r="D1761" s="13" t="str">
        <f t="shared" si="26"/>
        <v>Error?</v>
      </c>
    </row>
    <row r="1762" spans="1:5" s="79" customFormat="1" x14ac:dyDescent="0.2">
      <c r="A1762" s="54">
        <v>1701</v>
      </c>
      <c r="B1762" s="1221">
        <f>'Tax Sched 24'!D6</f>
        <v>206498</v>
      </c>
      <c r="C1762" s="13" t="s">
        <v>652</v>
      </c>
      <c r="D1762" s="13" t="str">
        <f t="shared" si="26"/>
        <v>Error?</v>
      </c>
      <c r="E1762" s="80"/>
    </row>
    <row r="1763" spans="1:5" x14ac:dyDescent="0.2">
      <c r="A1763" s="54">
        <v>1702</v>
      </c>
      <c r="B1763" s="1221">
        <f>'Tax Sched 24'!D7</f>
        <v>186637</v>
      </c>
      <c r="C1763" s="13" t="s">
        <v>652</v>
      </c>
      <c r="D1763" s="13" t="str">
        <f t="shared" si="26"/>
        <v>Error?</v>
      </c>
    </row>
    <row r="1764" spans="1:5" x14ac:dyDescent="0.2">
      <c r="A1764" s="54">
        <v>1703</v>
      </c>
      <c r="B1764" s="1221">
        <f>'Tax Sched 24'!D8</f>
        <v>100007</v>
      </c>
      <c r="C1764" s="13" t="s">
        <v>652</v>
      </c>
      <c r="D1764" s="13" t="str">
        <f t="shared" si="26"/>
        <v>Error?</v>
      </c>
    </row>
    <row r="1765" spans="1:5" x14ac:dyDescent="0.2">
      <c r="A1765" s="54">
        <v>1704</v>
      </c>
      <c r="B1765" s="1221">
        <f>'Tax Sched 24'!D10</f>
        <v>1665</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339088</v>
      </c>
      <c r="C1768" s="13" t="s">
        <v>652</v>
      </c>
      <c r="D1768" s="13" t="str">
        <f t="shared" si="26"/>
        <v>Error?</v>
      </c>
    </row>
    <row r="1769" spans="1:5" x14ac:dyDescent="0.2">
      <c r="A1769" s="54">
        <v>1708</v>
      </c>
      <c r="B1769" s="1221">
        <f>'Tax Sched 24'!D12</f>
        <v>12689</v>
      </c>
      <c r="C1769" s="13" t="s">
        <v>652</v>
      </c>
      <c r="D1769" s="13" t="str">
        <f t="shared" si="26"/>
        <v>Error?</v>
      </c>
    </row>
    <row r="1770" spans="1:5" x14ac:dyDescent="0.2">
      <c r="A1770" s="54">
        <v>1709</v>
      </c>
      <c r="B1770" s="1221">
        <f>'Tax Sched 24'!D14</f>
        <v>27920</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2556350</v>
      </c>
      <c r="C1775" s="13" t="s">
        <v>652</v>
      </c>
      <c r="D1775" s="13" t="str">
        <f t="shared" si="26"/>
        <v>Error?</v>
      </c>
    </row>
    <row r="1776" spans="1:5" x14ac:dyDescent="0.2">
      <c r="A1776" s="54">
        <v>1715</v>
      </c>
      <c r="B1776" s="1221">
        <f>'Tax Sched 24'!C4</f>
        <v>1185159</v>
      </c>
      <c r="D1776" s="13" t="str">
        <f t="shared" si="26"/>
        <v>Error?</v>
      </c>
    </row>
    <row r="1777" spans="1:4" x14ac:dyDescent="0.2">
      <c r="A1777" s="54">
        <v>1716</v>
      </c>
      <c r="B1777" s="1221">
        <f>'Tax Sched 24'!C5</f>
        <v>180592</v>
      </c>
      <c r="D1777" s="13" t="str">
        <f t="shared" si="26"/>
        <v>Error?</v>
      </c>
    </row>
    <row r="1778" spans="1:4" x14ac:dyDescent="0.2">
      <c r="A1778" s="54">
        <v>1717</v>
      </c>
      <c r="B1778" s="1221">
        <f>'Tax Sched 24'!C6</f>
        <v>173131</v>
      </c>
      <c r="D1778" s="13" t="str">
        <f t="shared" si="26"/>
        <v>Error?</v>
      </c>
    </row>
    <row r="1779" spans="1:4" x14ac:dyDescent="0.2">
      <c r="A1779" s="54">
        <v>1718</v>
      </c>
      <c r="B1779" s="1221">
        <f>'Tax Sched 24'!C7</f>
        <v>142208</v>
      </c>
      <c r="D1779" s="13" t="str">
        <f t="shared" si="26"/>
        <v>Error?</v>
      </c>
    </row>
    <row r="1780" spans="1:4" x14ac:dyDescent="0.2">
      <c r="A1780" s="54">
        <v>1719</v>
      </c>
      <c r="B1780" s="1221">
        <f>'Tax Sched 24'!C8</f>
        <v>75226</v>
      </c>
      <c r="D1780" s="13" t="str">
        <f t="shared" si="26"/>
        <v>Error?</v>
      </c>
    </row>
    <row r="1781" spans="1:4" x14ac:dyDescent="0.2">
      <c r="A1781" s="54">
        <v>1720</v>
      </c>
      <c r="B1781" s="1221">
        <f>'Tax Sched 24'!C10</f>
        <v>1548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285019</v>
      </c>
      <c r="D1784" s="13" t="str">
        <f t="shared" si="26"/>
        <v>Error?</v>
      </c>
    </row>
    <row r="1785" spans="1:4" x14ac:dyDescent="0.2">
      <c r="A1785" s="54">
        <v>1724</v>
      </c>
      <c r="B1785" s="1221">
        <f>'Tax Sched 24'!C12</f>
        <v>11803</v>
      </c>
      <c r="D1785" s="13" t="str">
        <f t="shared" si="26"/>
        <v>Error?</v>
      </c>
    </row>
    <row r="1786" spans="1:4" x14ac:dyDescent="0.2">
      <c r="A1786" s="54">
        <v>1725</v>
      </c>
      <c r="B1786" s="1221">
        <f>'Tax Sched 24'!C14</f>
        <v>25461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2080147</v>
      </c>
      <c r="C1791" s="13" t="s">
        <v>652</v>
      </c>
      <c r="D1791" s="13" t="str">
        <f t="shared" ref="D1791:D1854" si="27">IF(ISBLANK(B1791),"OK",IF(A1791-B1791=0,"OK","Error?"))</f>
        <v>Error?</v>
      </c>
    </row>
    <row r="1792" spans="1:4" x14ac:dyDescent="0.2">
      <c r="A1792" s="54">
        <v>1731</v>
      </c>
      <c r="B1792" s="1221">
        <f>'Tax Sched 24'!F4</f>
        <v>1873561</v>
      </c>
      <c r="C1792" s="13" t="s">
        <v>652</v>
      </c>
      <c r="D1792" s="13" t="str">
        <f t="shared" si="27"/>
        <v>Error?</v>
      </c>
    </row>
    <row r="1793" spans="1:4" x14ac:dyDescent="0.2">
      <c r="A1793" s="54">
        <v>1732</v>
      </c>
      <c r="B1793" s="1221">
        <f>'Tax Sched 24'!F5</f>
        <v>285489</v>
      </c>
      <c r="C1793" s="13" t="s">
        <v>652</v>
      </c>
      <c r="D1793" s="13" t="str">
        <f t="shared" si="27"/>
        <v>Error?</v>
      </c>
    </row>
    <row r="1794" spans="1:4" x14ac:dyDescent="0.2">
      <c r="A1794" s="54">
        <v>1733</v>
      </c>
      <c r="B1794" s="1221">
        <f>'Tax Sched 24'!F6</f>
        <v>273694</v>
      </c>
      <c r="C1794" s="13" t="s">
        <v>652</v>
      </c>
      <c r="D1794" s="13" t="str">
        <f t="shared" si="27"/>
        <v>Error?</v>
      </c>
    </row>
    <row r="1795" spans="1:4" x14ac:dyDescent="0.2">
      <c r="A1795" s="54">
        <v>1734</v>
      </c>
      <c r="B1795" s="1221">
        <f>'Tax Sched 24'!F7</f>
        <v>224810</v>
      </c>
      <c r="C1795" s="13" t="s">
        <v>652</v>
      </c>
      <c r="D1795" s="13" t="str">
        <f t="shared" si="27"/>
        <v>Error?</v>
      </c>
    </row>
    <row r="1796" spans="1:4" x14ac:dyDescent="0.2">
      <c r="A1796" s="54">
        <v>1735</v>
      </c>
      <c r="B1796" s="1221">
        <f>'Tax Sched 24'!F8</f>
        <v>245641</v>
      </c>
      <c r="C1796" s="13" t="s">
        <v>652</v>
      </c>
      <c r="D1796" s="13" t="str">
        <f t="shared" si="27"/>
        <v>Error?</v>
      </c>
    </row>
    <row r="1797" spans="1:4" x14ac:dyDescent="0.2">
      <c r="A1797" s="54">
        <v>1736</v>
      </c>
      <c r="B1797" s="1221">
        <f>'Tax Sched 24'!F10</f>
        <v>2448</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450572</v>
      </c>
      <c r="C1800" s="13" t="s">
        <v>652</v>
      </c>
      <c r="D1800" s="13" t="str">
        <f t="shared" si="27"/>
        <v>Error?</v>
      </c>
    </row>
    <row r="1801" spans="1:4" x14ac:dyDescent="0.2">
      <c r="A1801" s="54">
        <v>1740</v>
      </c>
      <c r="B1801" s="1221">
        <f>'Tax Sched 24'!F12</f>
        <v>18658</v>
      </c>
      <c r="C1801" s="13" t="s">
        <v>652</v>
      </c>
      <c r="D1801" s="13" t="str">
        <f t="shared" si="27"/>
        <v>Error?</v>
      </c>
    </row>
    <row r="1802" spans="1:4" x14ac:dyDescent="0.2">
      <c r="A1802" s="54">
        <v>1741</v>
      </c>
      <c r="B1802" s="1221">
        <f>'Tax Sched 24'!F14</f>
        <v>40249</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3058720</v>
      </c>
      <c r="D1808" s="13" t="str">
        <f t="shared" si="27"/>
        <v>Error?</v>
      </c>
    </row>
    <row r="1809" spans="1:4" x14ac:dyDescent="0.2">
      <c r="A1809" s="54">
        <v>1748</v>
      </c>
      <c r="B1809" s="1221">
        <f>'Tax Sched 24'!E5</f>
        <v>466081</v>
      </c>
      <c r="D1809" s="13" t="str">
        <f t="shared" si="27"/>
        <v>Error?</v>
      </c>
    </row>
    <row r="1810" spans="1:4" x14ac:dyDescent="0.2">
      <c r="A1810" s="54">
        <v>1749</v>
      </c>
      <c r="B1810" s="1221">
        <f>'Tax Sched 24'!E6</f>
        <v>446825</v>
      </c>
      <c r="D1810" s="13" t="str">
        <f t="shared" si="27"/>
        <v>Error?</v>
      </c>
    </row>
    <row r="1811" spans="1:4" x14ac:dyDescent="0.2">
      <c r="A1811" s="54">
        <v>1750</v>
      </c>
      <c r="B1811" s="1221">
        <f>'Tax Sched 24'!E7</f>
        <v>367018</v>
      </c>
      <c r="D1811" s="13" t="str">
        <f t="shared" si="27"/>
        <v>Error?</v>
      </c>
    </row>
    <row r="1812" spans="1:4" x14ac:dyDescent="0.2">
      <c r="A1812" s="54">
        <v>1751</v>
      </c>
      <c r="B1812" s="1221">
        <f>'Tax Sched 24'!E8</f>
        <v>320867</v>
      </c>
      <c r="D1812" s="13" t="str">
        <f t="shared" si="27"/>
        <v>Error?</v>
      </c>
    </row>
    <row r="1813" spans="1:4" x14ac:dyDescent="0.2">
      <c r="A1813" s="54">
        <v>1752</v>
      </c>
      <c r="B1813" s="1221">
        <f>'Tax Sched 24'!E10</f>
        <v>3996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735591</v>
      </c>
      <c r="D1816" s="13" t="str">
        <f t="shared" si="27"/>
        <v>Error?</v>
      </c>
    </row>
    <row r="1817" spans="1:4" x14ac:dyDescent="0.2">
      <c r="A1817" s="54">
        <v>1756</v>
      </c>
      <c r="B1817" s="1221">
        <f>'Tax Sched 24'!E12</f>
        <v>30461</v>
      </c>
      <c r="D1817" s="13" t="str">
        <f t="shared" si="27"/>
        <v>Error?</v>
      </c>
    </row>
    <row r="1818" spans="1:4" x14ac:dyDescent="0.2">
      <c r="A1818" s="54">
        <v>1757</v>
      </c>
      <c r="B1818" s="1221">
        <f>'Tax Sched 24'!E14</f>
        <v>65710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5495269</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4020893</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106854</v>
      </c>
      <c r="D1971" s="13" t="str">
        <f t="shared" si="29"/>
        <v>Error?</v>
      </c>
    </row>
    <row r="1972" spans="1:5" x14ac:dyDescent="0.2">
      <c r="A1972" s="54">
        <v>1911</v>
      </c>
      <c r="B1972" s="1221">
        <f>'Rest Tax Levies-Tort Im 26'!H5</f>
        <v>53381</v>
      </c>
      <c r="D1972" s="13" t="str">
        <f t="shared" si="29"/>
        <v>Error?</v>
      </c>
    </row>
    <row r="1973" spans="1:5" x14ac:dyDescent="0.2">
      <c r="A1973" s="54">
        <v>1912</v>
      </c>
      <c r="B1973" s="1221">
        <f>'Rest Tax Levies-Tort Im 26'!H6</f>
        <v>1251</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54632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161486</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47297</v>
      </c>
      <c r="D2008" s="13" t="str">
        <f t="shared" si="30"/>
        <v>Error?</v>
      </c>
    </row>
    <row r="2009" spans="1:4" x14ac:dyDescent="0.2">
      <c r="A2009" s="54">
        <v>1948</v>
      </c>
      <c r="B2009" s="1221">
        <f>'Cap Outlay Deprec 27'!C8</f>
        <v>25369844</v>
      </c>
      <c r="D2009" s="13" t="str">
        <f t="shared" si="30"/>
        <v>Error?</v>
      </c>
    </row>
    <row r="2010" spans="1:4" x14ac:dyDescent="0.2">
      <c r="A2010" s="54">
        <v>1949</v>
      </c>
      <c r="B2010" s="1221">
        <f>'Cap Outlay Deprec 27'!C10</f>
        <v>1186894</v>
      </c>
      <c r="D2010" s="13" t="str">
        <f t="shared" si="30"/>
        <v>Error?</v>
      </c>
    </row>
    <row r="2011" spans="1:4" x14ac:dyDescent="0.2">
      <c r="A2011" s="54">
        <v>1950</v>
      </c>
      <c r="B2011" s="1221">
        <f>'Cap Outlay Deprec 27'!C12</f>
        <v>1236030</v>
      </c>
      <c r="D2011" s="13" t="str">
        <f t="shared" si="30"/>
        <v>Error?</v>
      </c>
    </row>
    <row r="2012" spans="1:4" x14ac:dyDescent="0.2">
      <c r="A2012" s="54">
        <v>1951</v>
      </c>
      <c r="B2012" s="1221">
        <f>'Cap Outlay Deprec 27'!C13</f>
        <v>466879</v>
      </c>
      <c r="D2012" s="13" t="str">
        <f t="shared" si="30"/>
        <v>Error?</v>
      </c>
    </row>
    <row r="2013" spans="1:4" x14ac:dyDescent="0.2">
      <c r="A2013" s="54">
        <v>1952</v>
      </c>
      <c r="B2013" s="1221">
        <f>'Cap Outlay Deprec 27'!C16</f>
        <v>28306944</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53852</v>
      </c>
      <c r="D2016" s="13" t="str">
        <f t="shared" si="30"/>
        <v>Error?</v>
      </c>
    </row>
    <row r="2017" spans="1:4" x14ac:dyDescent="0.2">
      <c r="A2017" s="54">
        <v>1956</v>
      </c>
      <c r="B2017" s="1221">
        <f>'Cap Outlay Deprec 27'!D12</f>
        <v>42647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96499</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47297</v>
      </c>
      <c r="C2026" s="13" t="s">
        <v>652</v>
      </c>
      <c r="D2026" s="13" t="str">
        <f t="shared" si="30"/>
        <v>Error?</v>
      </c>
    </row>
    <row r="2027" spans="1:4" x14ac:dyDescent="0.2">
      <c r="A2027" s="54">
        <v>1966</v>
      </c>
      <c r="B2027" s="1221">
        <f>'Cap Outlay Deprec 27'!F8</f>
        <v>25369844</v>
      </c>
      <c r="C2027" s="13" t="s">
        <v>652</v>
      </c>
      <c r="D2027" s="13" t="str">
        <f t="shared" si="30"/>
        <v>Error?</v>
      </c>
    </row>
    <row r="2028" spans="1:4" x14ac:dyDescent="0.2">
      <c r="A2028" s="54">
        <v>1967</v>
      </c>
      <c r="B2028" s="1221">
        <f>'Cap Outlay Deprec 27'!F10</f>
        <v>1240746</v>
      </c>
      <c r="C2028" s="13" t="s">
        <v>652</v>
      </c>
      <c r="D2028" s="13" t="str">
        <f t="shared" si="30"/>
        <v>Error?</v>
      </c>
    </row>
    <row r="2029" spans="1:4" x14ac:dyDescent="0.2">
      <c r="A2029" s="54">
        <v>1968</v>
      </c>
      <c r="B2029" s="1221">
        <f>'Cap Outlay Deprec 27'!F12</f>
        <v>1278677</v>
      </c>
      <c r="C2029" s="13" t="s">
        <v>652</v>
      </c>
      <c r="D2029" s="13" t="str">
        <f t="shared" si="30"/>
        <v>Error?</v>
      </c>
    </row>
    <row r="2030" spans="1:4" x14ac:dyDescent="0.2">
      <c r="A2030" s="54">
        <v>1969</v>
      </c>
      <c r="B2030" s="1221">
        <f>'Cap Outlay Deprec 27'!F13</f>
        <v>466879</v>
      </c>
      <c r="C2030" s="13" t="s">
        <v>652</v>
      </c>
      <c r="D2030" s="13" t="str">
        <f t="shared" si="30"/>
        <v>Error?</v>
      </c>
    </row>
    <row r="2031" spans="1:4" x14ac:dyDescent="0.2">
      <c r="A2031" s="54">
        <v>1970</v>
      </c>
      <c r="B2031" s="1221">
        <f>'Cap Outlay Deprec 27'!F16</f>
        <v>28403443</v>
      </c>
      <c r="C2031" s="13" t="s">
        <v>652</v>
      </c>
      <c r="D2031" s="13" t="str">
        <f t="shared" si="30"/>
        <v>Error?</v>
      </c>
    </row>
    <row r="2032" spans="1:4" x14ac:dyDescent="0.2">
      <c r="A2032" s="82">
        <v>1971</v>
      </c>
      <c r="D2032" s="13" t="str">
        <f t="shared" si="30"/>
        <v>OK</v>
      </c>
    </row>
    <row r="2033" spans="1:4" x14ac:dyDescent="0.2">
      <c r="A2033" s="54">
        <v>1972</v>
      </c>
      <c r="B2033" s="1221">
        <f>'Cap Outlay Deprec 27'!H8</f>
        <v>4119960</v>
      </c>
      <c r="D2033" s="13" t="str">
        <f t="shared" si="30"/>
        <v>Error?</v>
      </c>
    </row>
    <row r="2034" spans="1:4" x14ac:dyDescent="0.2">
      <c r="A2034" s="54">
        <v>1973</v>
      </c>
      <c r="B2034" s="1221">
        <f>'Cap Outlay Deprec 27'!H10</f>
        <v>300354</v>
      </c>
      <c r="D2034" s="13" t="str">
        <f t="shared" si="30"/>
        <v>Error?</v>
      </c>
    </row>
    <row r="2035" spans="1:4" x14ac:dyDescent="0.2">
      <c r="A2035" s="54">
        <v>1974</v>
      </c>
      <c r="B2035" s="1221">
        <f>'Cap Outlay Deprec 27'!H12</f>
        <v>766630</v>
      </c>
      <c r="D2035" s="13" t="str">
        <f t="shared" si="30"/>
        <v>Error?</v>
      </c>
    </row>
    <row r="2036" spans="1:4" x14ac:dyDescent="0.2">
      <c r="A2036" s="54">
        <v>1975</v>
      </c>
      <c r="B2036" s="1221">
        <f>'Cap Outlay Deprec 27'!H13</f>
        <v>237773</v>
      </c>
      <c r="D2036" s="13" t="str">
        <f t="shared" si="30"/>
        <v>Error?</v>
      </c>
    </row>
    <row r="2037" spans="1:4" x14ac:dyDescent="0.2">
      <c r="A2037" s="54">
        <v>1976</v>
      </c>
      <c r="B2037" s="1221">
        <f>'Cap Outlay Deprec 27'!H16</f>
        <v>5424717</v>
      </c>
      <c r="C2037" s="13" t="s">
        <v>652</v>
      </c>
      <c r="D2037" s="13" t="str">
        <f t="shared" si="30"/>
        <v>Error?</v>
      </c>
    </row>
    <row r="2038" spans="1:4" x14ac:dyDescent="0.2">
      <c r="A2038" s="82">
        <v>1977</v>
      </c>
      <c r="D2038" s="13" t="str">
        <f t="shared" si="30"/>
        <v>OK</v>
      </c>
    </row>
    <row r="2039" spans="1:4" x14ac:dyDescent="0.2">
      <c r="A2039" s="54">
        <v>1978</v>
      </c>
      <c r="B2039" s="1221">
        <f>'Cap Outlay Deprec 27'!I8</f>
        <v>498511</v>
      </c>
      <c r="D2039" s="13" t="str">
        <f t="shared" si="30"/>
        <v>Error?</v>
      </c>
    </row>
    <row r="2040" spans="1:4" x14ac:dyDescent="0.2">
      <c r="A2040" s="54">
        <v>1979</v>
      </c>
      <c r="B2040" s="1221">
        <f>'Cap Outlay Deprec 27'!I10</f>
        <v>62038</v>
      </c>
      <c r="D2040" s="13" t="str">
        <f t="shared" si="30"/>
        <v>Error?</v>
      </c>
    </row>
    <row r="2041" spans="1:4" x14ac:dyDescent="0.2">
      <c r="A2041" s="54">
        <v>1980</v>
      </c>
      <c r="B2041" s="1221">
        <f>'Cap Outlay Deprec 27'!I12</f>
        <v>119245</v>
      </c>
      <c r="D2041" s="13" t="str">
        <f t="shared" si="30"/>
        <v>Error?</v>
      </c>
    </row>
    <row r="2042" spans="1:4" x14ac:dyDescent="0.2">
      <c r="A2042" s="54">
        <v>1981</v>
      </c>
      <c r="B2042" s="1221">
        <f>'Cap Outlay Deprec 27'!I13</f>
        <v>93376</v>
      </c>
      <c r="D2042" s="13" t="str">
        <f t="shared" si="30"/>
        <v>Error?</v>
      </c>
    </row>
    <row r="2043" spans="1:4" x14ac:dyDescent="0.2">
      <c r="A2043" s="54">
        <v>1982</v>
      </c>
      <c r="B2043" s="1221">
        <f>'Cap Outlay Deprec 27'!I16</f>
        <v>773170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4618471</v>
      </c>
      <c r="C2051" s="13" t="s">
        <v>652</v>
      </c>
      <c r="D2051" s="13" t="str">
        <f t="shared" si="31"/>
        <v>Error?</v>
      </c>
    </row>
    <row r="2052" spans="1:4" x14ac:dyDescent="0.2">
      <c r="A2052" s="54">
        <v>1991</v>
      </c>
      <c r="B2052" s="1221">
        <f>'Cap Outlay Deprec 27'!K10</f>
        <v>362392</v>
      </c>
      <c r="C2052" s="13" t="s">
        <v>652</v>
      </c>
      <c r="D2052" s="13" t="str">
        <f t="shared" si="31"/>
        <v>Error?</v>
      </c>
    </row>
    <row r="2053" spans="1:4" x14ac:dyDescent="0.2">
      <c r="A2053" s="54">
        <v>1992</v>
      </c>
      <c r="B2053" s="1221">
        <f>'Cap Outlay Deprec 27'!K12</f>
        <v>885875</v>
      </c>
      <c r="C2053" s="13" t="s">
        <v>652</v>
      </c>
      <c r="D2053" s="13" t="str">
        <f t="shared" si="31"/>
        <v>Error?</v>
      </c>
    </row>
    <row r="2054" spans="1:4" x14ac:dyDescent="0.2">
      <c r="A2054" s="54">
        <v>1993</v>
      </c>
      <c r="B2054" s="1221">
        <f>'Cap Outlay Deprec 27'!K13</f>
        <v>331149</v>
      </c>
      <c r="C2054" s="13" t="s">
        <v>652</v>
      </c>
      <c r="D2054" s="13" t="str">
        <f t="shared" si="31"/>
        <v>Error?</v>
      </c>
    </row>
    <row r="2055" spans="1:4" x14ac:dyDescent="0.2">
      <c r="A2055" s="54">
        <v>1994</v>
      </c>
      <c r="B2055" s="1221">
        <f>'Cap Outlay Deprec 27'!K16</f>
        <v>6197887</v>
      </c>
      <c r="C2055" s="13" t="s">
        <v>652</v>
      </c>
      <c r="D2055" s="13" t="str">
        <f t="shared" si="31"/>
        <v>Error?</v>
      </c>
    </row>
    <row r="2056" spans="1:4" x14ac:dyDescent="0.2">
      <c r="A2056" s="54">
        <v>1995</v>
      </c>
      <c r="B2056" s="1221">
        <f>'Cap Outlay Deprec 27'!L5</f>
        <v>47297</v>
      </c>
      <c r="C2056" s="13" t="s">
        <v>652</v>
      </c>
      <c r="D2056" s="13" t="str">
        <f t="shared" si="31"/>
        <v>Error?</v>
      </c>
    </row>
    <row r="2057" spans="1:4" x14ac:dyDescent="0.2">
      <c r="A2057" s="54">
        <v>1996</v>
      </c>
      <c r="B2057" s="1221">
        <f>'Cap Outlay Deprec 27'!L8</f>
        <v>20751373</v>
      </c>
      <c r="C2057" s="13" t="s">
        <v>652</v>
      </c>
      <c r="D2057" s="13" t="str">
        <f t="shared" si="31"/>
        <v>Error?</v>
      </c>
    </row>
    <row r="2058" spans="1:4" x14ac:dyDescent="0.2">
      <c r="A2058" s="54">
        <v>1997</v>
      </c>
      <c r="B2058" s="1221">
        <f>'Cap Outlay Deprec 27'!L10</f>
        <v>878354</v>
      </c>
      <c r="C2058" s="13" t="s">
        <v>652</v>
      </c>
      <c r="D2058" s="13" t="str">
        <f t="shared" si="31"/>
        <v>Error?</v>
      </c>
    </row>
    <row r="2059" spans="1:4" x14ac:dyDescent="0.2">
      <c r="A2059" s="54">
        <v>1998</v>
      </c>
      <c r="B2059" s="1221">
        <f>'Cap Outlay Deprec 27'!L12</f>
        <v>392802</v>
      </c>
      <c r="C2059" s="13" t="s">
        <v>652</v>
      </c>
      <c r="D2059" s="13" t="str">
        <f t="shared" si="31"/>
        <v>Error?</v>
      </c>
    </row>
    <row r="2060" spans="1:4" x14ac:dyDescent="0.2">
      <c r="A2060" s="54">
        <v>1999</v>
      </c>
      <c r="B2060" s="1221">
        <f>'Cap Outlay Deprec 27'!L13</f>
        <v>135730</v>
      </c>
      <c r="C2060" s="13" t="s">
        <v>652</v>
      </c>
      <c r="D2060" s="13" t="str">
        <f t="shared" si="31"/>
        <v>Error?</v>
      </c>
    </row>
    <row r="2061" spans="1:4" x14ac:dyDescent="0.2">
      <c r="A2061" s="54">
        <v>2000</v>
      </c>
      <c r="B2061" s="1221">
        <f>'Cap Outlay Deprec 27'!L16</f>
        <v>22205556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1041031</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156663</v>
      </c>
      <c r="D2435" s="13" t="str">
        <f t="shared" si="37"/>
        <v>Error?</v>
      </c>
    </row>
    <row r="2436" spans="1:4" x14ac:dyDescent="0.2">
      <c r="A2436" s="82">
        <v>2375</v>
      </c>
      <c r="D2436" s="13" t="str">
        <f t="shared" si="37"/>
        <v>OK</v>
      </c>
    </row>
    <row r="2437" spans="1:4" x14ac:dyDescent="0.2">
      <c r="A2437" s="54">
        <v>2376</v>
      </c>
      <c r="B2437" s="1221">
        <f>'Assets-Liab 5-6'!D38</f>
        <v>409457</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1013401</v>
      </c>
      <c r="D2475" s="13" t="str">
        <f t="shared" si="37"/>
        <v>Error?</v>
      </c>
    </row>
    <row r="2476" spans="1:4" x14ac:dyDescent="0.2">
      <c r="A2476" s="82">
        <v>2415</v>
      </c>
      <c r="D2476" s="13" t="str">
        <f t="shared" si="37"/>
        <v>OK</v>
      </c>
    </row>
    <row r="2477" spans="1:4" x14ac:dyDescent="0.2">
      <c r="A2477" s="54">
        <v>2416</v>
      </c>
      <c r="B2477" s="1221">
        <f>'Assets-Liab 5-6'!G38</f>
        <v>713928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2688637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713953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2934338</v>
      </c>
      <c r="C2551" s="13" t="s">
        <v>652</v>
      </c>
      <c r="D2551" s="13" t="str">
        <f t="shared" si="38"/>
        <v>Error?</v>
      </c>
    </row>
    <row r="2552" spans="1:4" x14ac:dyDescent="0.2">
      <c r="A2552" s="82">
        <v>2491</v>
      </c>
      <c r="D2552" s="13" t="str">
        <f t="shared" si="38"/>
        <v>OK</v>
      </c>
    </row>
    <row r="2553" spans="1:4" x14ac:dyDescent="0.2">
      <c r="A2553" s="54">
        <v>2492</v>
      </c>
      <c r="B2553" s="1221">
        <f>'Acct Summary 7-8'!C6</f>
        <v>5932922</v>
      </c>
      <c r="C2553" s="13" t="s">
        <v>652</v>
      </c>
      <c r="D2553" s="13" t="str">
        <f t="shared" si="38"/>
        <v>Error?</v>
      </c>
    </row>
    <row r="2554" spans="1:4" x14ac:dyDescent="0.2">
      <c r="A2554" s="54">
        <v>2493</v>
      </c>
      <c r="B2554" s="1221">
        <f>'Acct Summary 7-8'!C7</f>
        <v>2081111</v>
      </c>
      <c r="C2554" s="13" t="s">
        <v>652</v>
      </c>
      <c r="D2554" s="13" t="str">
        <f t="shared" si="38"/>
        <v>Error?</v>
      </c>
    </row>
    <row r="2555" spans="1:4" x14ac:dyDescent="0.2">
      <c r="A2555" s="54">
        <v>2494</v>
      </c>
      <c r="B2555" s="1221">
        <f>'Acct Summary 7-8'!C8</f>
        <v>10948371</v>
      </c>
      <c r="C2555" s="13" t="s">
        <v>652</v>
      </c>
      <c r="D2555" s="13" t="str">
        <f t="shared" si="38"/>
        <v>Error?</v>
      </c>
    </row>
    <row r="2556" spans="1:4" x14ac:dyDescent="0.2">
      <c r="A2556" s="54">
        <v>2495</v>
      </c>
      <c r="B2556" s="1221">
        <f>'Acct Summary 7-8'!C12</f>
        <v>5483008</v>
      </c>
      <c r="C2556" s="13" t="s">
        <v>652</v>
      </c>
      <c r="D2556" s="13" t="str">
        <f t="shared" si="38"/>
        <v>Error?</v>
      </c>
    </row>
    <row r="2557" spans="1:4" x14ac:dyDescent="0.2">
      <c r="A2557" s="54">
        <v>2496</v>
      </c>
      <c r="B2557" s="1221">
        <f>'Acct Summary 7-8'!C13</f>
        <v>3815358</v>
      </c>
      <c r="C2557" s="13" t="s">
        <v>652</v>
      </c>
      <c r="D2557" s="13" t="str">
        <f t="shared" si="38"/>
        <v>Error?</v>
      </c>
    </row>
    <row r="2558" spans="1:4" x14ac:dyDescent="0.2">
      <c r="A2558" s="54">
        <v>2497</v>
      </c>
      <c r="B2558" s="1221">
        <f>'Acct Summary 7-8'!C14</f>
        <v>11868</v>
      </c>
      <c r="C2558" s="13" t="s">
        <v>652</v>
      </c>
      <c r="D2558" s="13" t="str">
        <f t="shared" si="38"/>
        <v>Error?</v>
      </c>
    </row>
    <row r="2559" spans="1:4" x14ac:dyDescent="0.2">
      <c r="A2559" s="54">
        <v>2498</v>
      </c>
      <c r="B2559" s="1221">
        <f>'Acct Summary 7-8'!C15</f>
        <v>1041031</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10351265</v>
      </c>
      <c r="C2561" s="13" t="s">
        <v>652</v>
      </c>
      <c r="D2561" s="13" t="str">
        <f t="shared" si="39"/>
        <v>Error?</v>
      </c>
    </row>
    <row r="2562" spans="1:4" x14ac:dyDescent="0.2">
      <c r="A2562" s="54">
        <v>2501</v>
      </c>
      <c r="B2562" s="1221">
        <f>'Acct Summary 7-8'!C20</f>
        <v>597106</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401957</v>
      </c>
      <c r="C2564" s="13" t="s">
        <v>652</v>
      </c>
      <c r="D2564" s="13" t="str">
        <f t="shared" si="39"/>
        <v>Error?</v>
      </c>
    </row>
    <row r="2565" spans="1:4" x14ac:dyDescent="0.2">
      <c r="A2565" s="82">
        <v>2504</v>
      </c>
      <c r="D2565" s="13" t="str">
        <f t="shared" si="39"/>
        <v>OK</v>
      </c>
    </row>
    <row r="2566" spans="1:4" x14ac:dyDescent="0.2">
      <c r="A2566" s="54">
        <v>2505</v>
      </c>
      <c r="B2566" s="1221">
        <f>'Acct Summary 7-8'!D6</f>
        <v>904000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1305957</v>
      </c>
      <c r="C2568" s="13" t="s">
        <v>652</v>
      </c>
      <c r="D2568" s="13" t="str">
        <f t="shared" si="39"/>
        <v>Error?</v>
      </c>
    </row>
    <row r="2569" spans="1:4" x14ac:dyDescent="0.2">
      <c r="A2569" s="54">
        <v>2508</v>
      </c>
      <c r="B2569" s="1221">
        <f>'Acct Summary 7-8'!D13</f>
        <v>1040101</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1040101</v>
      </c>
      <c r="C2573" s="13" t="s">
        <v>652</v>
      </c>
      <c r="D2573" s="13" t="str">
        <f t="shared" si="39"/>
        <v>Error?</v>
      </c>
    </row>
    <row r="2574" spans="1:4" x14ac:dyDescent="0.2">
      <c r="A2574" s="54">
        <v>2513</v>
      </c>
      <c r="B2574" s="1221">
        <f>'Acct Summary 7-8'!D20</f>
        <v>265856</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336668</v>
      </c>
      <c r="C2591" s="13" t="s">
        <v>652</v>
      </c>
      <c r="D2591" s="13" t="str">
        <f t="shared" si="39"/>
        <v>Error?</v>
      </c>
    </row>
    <row r="2592" spans="1:4" x14ac:dyDescent="0.2">
      <c r="A2592" s="82">
        <v>2531</v>
      </c>
      <c r="D2592" s="13" t="str">
        <f t="shared" si="39"/>
        <v>OK</v>
      </c>
    </row>
    <row r="2593" spans="1:4" x14ac:dyDescent="0.2">
      <c r="A2593" s="54">
        <v>2532</v>
      </c>
      <c r="B2593" s="1221">
        <f>'Acct Summary 7-8'!F6</f>
        <v>338116</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674784</v>
      </c>
      <c r="C2595" s="13" t="s">
        <v>652</v>
      </c>
      <c r="D2595" s="13" t="str">
        <f t="shared" si="39"/>
        <v>Error?</v>
      </c>
    </row>
    <row r="2596" spans="1:4" x14ac:dyDescent="0.2">
      <c r="A2596" s="54">
        <v>2535</v>
      </c>
      <c r="B2596" s="1221">
        <f>'Acct Summary 7-8'!F13</f>
        <v>935045</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935045</v>
      </c>
      <c r="C2600" s="13" t="s">
        <v>652</v>
      </c>
      <c r="D2600" s="13" t="str">
        <f t="shared" si="39"/>
        <v>Error?</v>
      </c>
    </row>
    <row r="2601" spans="1:4" x14ac:dyDescent="0.2">
      <c r="A2601" s="54">
        <v>2540</v>
      </c>
      <c r="B2601" s="1221">
        <f>'Acct Summary 7-8'!F20</f>
        <v>-260261</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303092</v>
      </c>
      <c r="C2603" s="13" t="s">
        <v>652</v>
      </c>
      <c r="D2603" s="13" t="str">
        <f t="shared" si="39"/>
        <v>Error?</v>
      </c>
    </row>
    <row r="2604" spans="1:4" x14ac:dyDescent="0.2">
      <c r="A2604" s="54">
        <v>2543</v>
      </c>
      <c r="B2604" s="1221">
        <f>'Acct Summary 7-8'!G6</f>
        <v>315376</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618468</v>
      </c>
      <c r="C2606" s="13" t="s">
        <v>652</v>
      </c>
      <c r="D2606" s="13" t="str">
        <f t="shared" si="39"/>
        <v>Error?</v>
      </c>
    </row>
    <row r="2607" spans="1:4" x14ac:dyDescent="0.2">
      <c r="A2607" s="54">
        <v>2546</v>
      </c>
      <c r="B2607" s="1221">
        <f>'Acct Summary 7-8'!G12</f>
        <v>120280</v>
      </c>
      <c r="C2607" s="13" t="s">
        <v>652</v>
      </c>
      <c r="D2607" s="13" t="str">
        <f t="shared" si="39"/>
        <v>Error?</v>
      </c>
    </row>
    <row r="2608" spans="1:4" x14ac:dyDescent="0.2">
      <c r="A2608" s="54">
        <v>2547</v>
      </c>
      <c r="B2608" s="1221">
        <f>'Acct Summary 7-8'!G13</f>
        <v>155874</v>
      </c>
      <c r="C2608" s="13" t="s">
        <v>652</v>
      </c>
      <c r="D2608" s="13" t="str">
        <f t="shared" si="39"/>
        <v>Error?</v>
      </c>
    </row>
    <row r="2609" spans="1:4" x14ac:dyDescent="0.2">
      <c r="A2609" s="54">
        <v>2548</v>
      </c>
      <c r="B2609" s="1221">
        <f>'Acct Summary 7-8'!G14</f>
        <v>1118</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277272</v>
      </c>
      <c r="C2612" s="13" t="s">
        <v>652</v>
      </c>
      <c r="D2612" s="13" t="str">
        <f t="shared" si="39"/>
        <v>Error?</v>
      </c>
    </row>
    <row r="2613" spans="1:4" x14ac:dyDescent="0.2">
      <c r="A2613" s="54">
        <v>2552</v>
      </c>
      <c r="B2613" s="1221">
        <f>'Acct Summary 7-8'!G20</f>
        <v>341196</v>
      </c>
      <c r="C2613" s="13" t="s">
        <v>652</v>
      </c>
      <c r="D2613" s="13" t="str">
        <f t="shared" si="39"/>
        <v>Error?</v>
      </c>
    </row>
    <row r="2614" spans="1:4" x14ac:dyDescent="0.2">
      <c r="A2614" s="54">
        <v>2553</v>
      </c>
      <c r="B2614" s="1221" t="str">
        <f>'Acct Summary 7-8'!G80</f>
        <v>`</v>
      </c>
      <c r="D2614" s="13" t="e">
        <f t="shared" si="39"/>
        <v>#VALUE!</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396651</v>
      </c>
      <c r="C2630" s="13" t="s">
        <v>652</v>
      </c>
      <c r="D2630" s="13" t="str">
        <f t="shared" si="40"/>
        <v>Error?</v>
      </c>
    </row>
    <row r="2631" spans="1:4" x14ac:dyDescent="0.2">
      <c r="A2631" s="54">
        <v>2570</v>
      </c>
      <c r="B2631" s="1221">
        <f>'Acct Summary 7-8'!E6</f>
        <v>550000</v>
      </c>
      <c r="C2631" s="13" t="s">
        <v>652</v>
      </c>
      <c r="D2631" s="13" t="str">
        <f t="shared" si="40"/>
        <v>Error?</v>
      </c>
    </row>
    <row r="2632" spans="1:4" x14ac:dyDescent="0.2">
      <c r="A2632" s="54">
        <v>2571</v>
      </c>
      <c r="B2632" s="1221">
        <f>'Acct Summary 7-8'!E8</f>
        <v>946651</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514768</v>
      </c>
      <c r="C2634" s="13" t="s">
        <v>652</v>
      </c>
      <c r="D2634" s="13" t="str">
        <f t="shared" si="40"/>
        <v>Error?</v>
      </c>
    </row>
    <row r="2635" spans="1:4" x14ac:dyDescent="0.2">
      <c r="A2635" s="54">
        <v>2574</v>
      </c>
      <c r="B2635" s="1221">
        <f>'Acct Summary 7-8'!E17</f>
        <v>514768</v>
      </c>
      <c r="C2635" s="13" t="s">
        <v>652</v>
      </c>
      <c r="D2635" s="13" t="str">
        <f t="shared" si="40"/>
        <v>Error?</v>
      </c>
    </row>
    <row r="2636" spans="1:4" x14ac:dyDescent="0.2">
      <c r="A2636" s="54">
        <v>2575</v>
      </c>
      <c r="B2636" s="1221">
        <f>'Acct Summary 7-8'!E20</f>
        <v>431883</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4800</v>
      </c>
      <c r="C2655" s="13" t="s">
        <v>652</v>
      </c>
      <c r="D2655" s="13" t="str">
        <f t="shared" si="40"/>
        <v>Error?</v>
      </c>
    </row>
    <row r="2656" spans="1:4" x14ac:dyDescent="0.2">
      <c r="A2656" s="54">
        <v>2595</v>
      </c>
      <c r="B2656" s="1221">
        <f>'Acct Summary 7-8'!H6</f>
        <v>580000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584800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584800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177641</v>
      </c>
      <c r="D2718" s="13" t="str">
        <f t="shared" si="41"/>
        <v>Error?</v>
      </c>
    </row>
    <row r="2719" spans="1:4" x14ac:dyDescent="0.2">
      <c r="A2719" s="54">
        <v>2658</v>
      </c>
      <c r="B2719" s="1221">
        <f>'Expenditures 15-22'!D51</f>
        <v>1026</v>
      </c>
      <c r="D2719" s="13" t="str">
        <f t="shared" si="41"/>
        <v>Error?</v>
      </c>
    </row>
    <row r="2720" spans="1:4" x14ac:dyDescent="0.2">
      <c r="A2720" s="54">
        <v>2659</v>
      </c>
      <c r="B2720" s="1221">
        <f>'Expenditures 15-22'!E51</f>
        <v>9327</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187994</v>
      </c>
      <c r="C2724" s="13" t="s">
        <v>652</v>
      </c>
      <c r="D2724" s="13" t="str">
        <f t="shared" si="41"/>
        <v>Error?</v>
      </c>
    </row>
    <row r="2725" spans="1:4" x14ac:dyDescent="0.2">
      <c r="A2725" s="54">
        <v>2664</v>
      </c>
      <c r="B2725" s="1221">
        <f>'Expenditures 15-22'!D241</f>
        <v>2469</v>
      </c>
      <c r="D2725" s="13" t="str">
        <f t="shared" si="41"/>
        <v>Error?</v>
      </c>
    </row>
    <row r="2726" spans="1:4" x14ac:dyDescent="0.2">
      <c r="A2726" s="54">
        <v>2665</v>
      </c>
      <c r="B2726" s="1221">
        <f>'Expenditures 15-22'!K241</f>
        <v>2469</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185310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34711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185310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185310</v>
      </c>
      <c r="C2913" s="13" t="s">
        <v>652</v>
      </c>
      <c r="D2913" s="13" t="str">
        <f t="shared" si="44"/>
        <v>Error?</v>
      </c>
    </row>
    <row r="2914" spans="1:4" x14ac:dyDescent="0.2">
      <c r="A2914" s="54">
        <v>2853</v>
      </c>
      <c r="B2914" s="1221">
        <f>'Assets-Liab 5-6'!L33</f>
        <v>34711</v>
      </c>
      <c r="D2914" s="13" t="str">
        <f t="shared" si="44"/>
        <v>Error?</v>
      </c>
    </row>
    <row r="2915" spans="1:4" x14ac:dyDescent="0.2">
      <c r="A2915" s="82">
        <v>2854</v>
      </c>
      <c r="D2915" s="13" t="str">
        <f t="shared" si="44"/>
        <v>OK</v>
      </c>
    </row>
    <row r="2916" spans="1:4" x14ac:dyDescent="0.2">
      <c r="A2916" s="54">
        <v>2855</v>
      </c>
      <c r="B2916" s="1221">
        <f>'Assets-Liab 5-6'!L34</f>
        <v>34711</v>
      </c>
      <c r="C2916" s="13" t="s">
        <v>652</v>
      </c>
      <c r="D2916" s="13" t="str">
        <f t="shared" si="44"/>
        <v>Error?</v>
      </c>
    </row>
    <row r="2917" spans="1:4" x14ac:dyDescent="0.2">
      <c r="A2917" s="54">
        <v>2856</v>
      </c>
      <c r="B2917" s="1221">
        <f>'Assets-Liab 5-6'!L41</f>
        <v>34711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4460</v>
      </c>
      <c r="C3225" s="13" t="s">
        <v>652</v>
      </c>
      <c r="D3225" s="13" t="str">
        <f t="shared" si="49"/>
        <v>Error?</v>
      </c>
    </row>
    <row r="3226" spans="1:4" x14ac:dyDescent="0.2">
      <c r="A3226" s="54">
        <v>3165</v>
      </c>
      <c r="B3226" s="1221">
        <f>'Acct Summary 7-8'!I8</f>
        <v>4460</v>
      </c>
      <c r="C3226" s="13" t="s">
        <v>652</v>
      </c>
      <c r="D3226" s="13" t="str">
        <f t="shared" si="49"/>
        <v>Error?</v>
      </c>
    </row>
    <row r="3227" spans="1:4" x14ac:dyDescent="0.2">
      <c r="A3227" s="54">
        <v>3166</v>
      </c>
      <c r="B3227" s="1221">
        <f>'Acct Summary 7-8'!I20</f>
        <v>4460</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117903</v>
      </c>
      <c r="C3231" s="13" t="s">
        <v>652</v>
      </c>
      <c r="D3231" s="13" t="str">
        <f t="shared" si="49"/>
        <v>Error?</v>
      </c>
    </row>
    <row r="3232" spans="1:4" x14ac:dyDescent="0.2">
      <c r="A3232" s="54">
        <v>3171</v>
      </c>
      <c r="B3232" s="1221">
        <f>'Acct Summary 7-8'!C77</f>
        <v>-117903</v>
      </c>
      <c r="C3232" s="13" t="s">
        <v>652</v>
      </c>
      <c r="D3232" s="13" t="str">
        <f t="shared" si="49"/>
        <v>Error?</v>
      </c>
    </row>
    <row r="3233" spans="1:4" x14ac:dyDescent="0.2">
      <c r="A3233" s="54">
        <v>3172</v>
      </c>
      <c r="B3233" s="1221">
        <f>'Acct Summary 7-8'!C78</f>
        <v>479203</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265856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-260261</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341196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117903</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117903</v>
      </c>
      <c r="C3277" s="13" t="s">
        <v>652</v>
      </c>
      <c r="D3277" s="13" t="str">
        <f t="shared" si="50"/>
        <v>Error?</v>
      </c>
    </row>
    <row r="3278" spans="1:4" x14ac:dyDescent="0.2">
      <c r="A3278" s="54">
        <v>3217</v>
      </c>
      <c r="B3278" s="1221">
        <f>'Acct Summary 7-8'!E78</f>
        <v>549786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584800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4460</v>
      </c>
      <c r="C3320" s="13" t="s">
        <v>652</v>
      </c>
      <c r="D3320" s="13" t="str">
        <f t="shared" si="50"/>
        <v>Error?</v>
      </c>
    </row>
    <row r="3321" spans="1:4" x14ac:dyDescent="0.2">
      <c r="A3321" s="54">
        <v>3260</v>
      </c>
      <c r="B3321" s="1221">
        <f>'Acct Summary 7-8'!I79</f>
        <v>180850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185310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616228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2018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29239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256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157301</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805042</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70807</v>
      </c>
      <c r="D3387" s="13" t="str">
        <f t="shared" si="51"/>
        <v>Error?</v>
      </c>
    </row>
    <row r="3388" spans="1:4" x14ac:dyDescent="0.2">
      <c r="A3388" s="54">
        <v>3327</v>
      </c>
      <c r="B3388" s="1221">
        <f>'Expenditures 15-22'!D211</f>
        <v>39140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70807</v>
      </c>
      <c r="C3390" s="13" t="s">
        <v>652</v>
      </c>
      <c r="D3390" s="13" t="str">
        <f t="shared" si="51"/>
        <v>Error?</v>
      </c>
    </row>
    <row r="3391" spans="1:4" x14ac:dyDescent="0.2">
      <c r="A3391" s="54">
        <v>3330</v>
      </c>
      <c r="B3391" s="1221">
        <f>'Expenditures 15-22'!K211</f>
        <v>39140</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8528462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409457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2688637</v>
      </c>
      <c r="D3417" s="13" t="str">
        <f t="shared" si="52"/>
        <v>Error?</v>
      </c>
    </row>
    <row r="3418" spans="1:4" x14ac:dyDescent="0.2">
      <c r="A3418" s="82">
        <v>3357</v>
      </c>
      <c r="D3418" s="13" t="str">
        <f t="shared" si="52"/>
        <v>OK</v>
      </c>
    </row>
    <row r="3419" spans="1:4" x14ac:dyDescent="0.2">
      <c r="A3419" s="54">
        <v>3358</v>
      </c>
      <c r="B3419" s="1221">
        <f>'Assets-Liab 5-6'!F4</f>
        <v>1013401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713928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713953</v>
      </c>
      <c r="D3425" s="13" t="str">
        <f t="shared" si="52"/>
        <v>Error?</v>
      </c>
    </row>
    <row r="3426" spans="1:4" x14ac:dyDescent="0.2">
      <c r="A3426" s="82">
        <v>3365</v>
      </c>
      <c r="D3426" s="13" t="str">
        <f t="shared" si="52"/>
        <v>OK</v>
      </c>
    </row>
    <row r="3427" spans="1:4" x14ac:dyDescent="0.2">
      <c r="A3427" s="54">
        <v>3366</v>
      </c>
      <c r="B3427" s="1221">
        <f>'Assets-Liab 5-6'!I4</f>
        <v>185310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34711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0</v>
      </c>
      <c r="C3446" s="13" t="s">
        <v>652</v>
      </c>
      <c r="D3446" s="13" t="str">
        <f t="shared" si="52"/>
        <v>Error?</v>
      </c>
    </row>
    <row r="3447" spans="1:4" x14ac:dyDescent="0.2">
      <c r="A3447" s="54">
        <v>3386</v>
      </c>
      <c r="B3447" s="1221">
        <f>'Tax Sched 24'!D16</f>
        <v>0</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652</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633791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633791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633791</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633791</v>
      </c>
      <c r="C3568" s="13" t="s">
        <v>652</v>
      </c>
      <c r="D3568" s="13" t="str">
        <f t="shared" si="54"/>
        <v>Error?</v>
      </c>
    </row>
    <row r="3569" spans="1:4" x14ac:dyDescent="0.2">
      <c r="A3569" s="54">
        <v>3508</v>
      </c>
      <c r="B3569" s="1221">
        <f>'Acct Summary 7-8'!K4</f>
        <v>28667</v>
      </c>
      <c r="C3569" s="13" t="s">
        <v>652</v>
      </c>
      <c r="D3569" s="13" t="str">
        <f t="shared" si="54"/>
        <v>Error?</v>
      </c>
    </row>
    <row r="3570" spans="1:4" x14ac:dyDescent="0.2">
      <c r="A3570" s="54">
        <v>3509</v>
      </c>
      <c r="B3570" s="1221">
        <f>'Acct Summary 7-8'!K6</f>
        <v>36000</v>
      </c>
      <c r="C3570" s="13" t="s">
        <v>652</v>
      </c>
      <c r="D3570" s="13" t="str">
        <f t="shared" si="54"/>
        <v>Error?</v>
      </c>
    </row>
    <row r="3571" spans="1:4" x14ac:dyDescent="0.2">
      <c r="A3571" s="54">
        <v>3510</v>
      </c>
      <c r="B3571" s="1221">
        <f>'Acct Summary 7-8'!K8</f>
        <v>64667</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64667</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64667</v>
      </c>
      <c r="C3588" s="13" t="s">
        <v>652</v>
      </c>
      <c r="D3588" s="13" t="str">
        <f t="shared" si="55"/>
        <v>Error?</v>
      </c>
    </row>
    <row r="3589" spans="1:4" x14ac:dyDescent="0.2">
      <c r="A3589" s="54">
        <v>3528</v>
      </c>
      <c r="B3589" s="1221">
        <f>'Acct Summary 7-8'!K79</f>
        <v>569124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633791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64667</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579547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1758</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1758</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3239427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14187798</v>
      </c>
      <c r="C4122" s="13" t="s">
        <v>652</v>
      </c>
      <c r="D4122" s="13" t="str">
        <f t="shared" si="63"/>
        <v>Error?</v>
      </c>
    </row>
    <row r="4123" spans="1:4" x14ac:dyDescent="0.2">
      <c r="A4123" s="54">
        <v>4062</v>
      </c>
      <c r="B4123" s="1221">
        <f>'Acct Summary 7-8'!D10</f>
        <v>1305957</v>
      </c>
      <c r="C4123" s="13" t="s">
        <v>652</v>
      </c>
      <c r="D4123" s="13" t="str">
        <f t="shared" si="63"/>
        <v>Error?</v>
      </c>
    </row>
    <row r="4124" spans="1:4" x14ac:dyDescent="0.2">
      <c r="A4124" s="54">
        <v>4063</v>
      </c>
      <c r="B4124" s="1221">
        <f>'Acct Summary 7-8'!E10</f>
        <v>946651</v>
      </c>
      <c r="C4124" s="13" t="s">
        <v>652</v>
      </c>
      <c r="D4124" s="13" t="str">
        <f t="shared" si="63"/>
        <v>Error?</v>
      </c>
    </row>
    <row r="4125" spans="1:4" x14ac:dyDescent="0.2">
      <c r="A4125" s="54">
        <v>4064</v>
      </c>
      <c r="B4125" s="1221">
        <f>'Acct Summary 7-8'!F10</f>
        <v>674784</v>
      </c>
      <c r="C4125" s="13" t="s">
        <v>652</v>
      </c>
      <c r="D4125" s="13" t="str">
        <f t="shared" si="63"/>
        <v>Error?</v>
      </c>
    </row>
    <row r="4126" spans="1:4" x14ac:dyDescent="0.2">
      <c r="A4126" s="54">
        <v>4065</v>
      </c>
      <c r="B4126" s="1221">
        <f>'Acct Summary 7-8'!G10</f>
        <v>618468</v>
      </c>
      <c r="C4126" s="13" t="s">
        <v>652</v>
      </c>
      <c r="D4126" s="13" t="str">
        <f t="shared" si="63"/>
        <v>Error?</v>
      </c>
    </row>
    <row r="4127" spans="1:4" x14ac:dyDescent="0.2">
      <c r="A4127" s="54">
        <v>4066</v>
      </c>
      <c r="B4127" s="1221">
        <f>'Acct Summary 7-8'!H10</f>
        <v>584800</v>
      </c>
      <c r="C4127" s="13" t="s">
        <v>652</v>
      </c>
      <c r="D4127" s="13" t="str">
        <f t="shared" si="63"/>
        <v>Error?</v>
      </c>
    </row>
    <row r="4128" spans="1:4" x14ac:dyDescent="0.2">
      <c r="A4128" s="54">
        <v>4067</v>
      </c>
      <c r="B4128" s="1221">
        <f>'Acct Summary 7-8'!I10</f>
        <v>4460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64667</v>
      </c>
      <c r="C4130" s="13" t="s">
        <v>652</v>
      </c>
      <c r="D4130" s="13" t="str">
        <f t="shared" si="63"/>
        <v>Error?</v>
      </c>
    </row>
    <row r="4131" spans="1:4" x14ac:dyDescent="0.2">
      <c r="A4131" s="54">
        <v>4070</v>
      </c>
      <c r="B4131" s="1221">
        <f>'Acct Summary 7-8'!C18</f>
        <v>3239427</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13590692</v>
      </c>
      <c r="C4136" s="13" t="s">
        <v>652</v>
      </c>
      <c r="D4136" s="13" t="str">
        <f t="shared" si="63"/>
        <v>Error?</v>
      </c>
    </row>
    <row r="4137" spans="1:4" x14ac:dyDescent="0.2">
      <c r="A4137" s="54">
        <v>4076</v>
      </c>
      <c r="B4137" s="1221">
        <f>'Acct Summary 7-8'!D19</f>
        <v>1040101</v>
      </c>
      <c r="C4137" s="13" t="s">
        <v>652</v>
      </c>
      <c r="D4137" s="13" t="str">
        <f t="shared" si="63"/>
        <v>Error?</v>
      </c>
    </row>
    <row r="4138" spans="1:4" x14ac:dyDescent="0.2">
      <c r="A4138" s="54">
        <v>4077</v>
      </c>
      <c r="B4138" s="1221">
        <f>'Acct Summary 7-8'!E19</f>
        <v>514768</v>
      </c>
      <c r="C4138" s="13" t="s">
        <v>652</v>
      </c>
      <c r="D4138" s="13" t="str">
        <f t="shared" si="63"/>
        <v>Error?</v>
      </c>
    </row>
    <row r="4139" spans="1:4" x14ac:dyDescent="0.2">
      <c r="A4139" s="54">
        <v>4078</v>
      </c>
      <c r="B4139" s="1221">
        <f>'Acct Summary 7-8'!F19</f>
        <v>935045</v>
      </c>
      <c r="C4139" s="13" t="s">
        <v>652</v>
      </c>
      <c r="D4139" s="13" t="str">
        <f t="shared" si="63"/>
        <v>Error?</v>
      </c>
    </row>
    <row r="4140" spans="1:4" x14ac:dyDescent="0.2">
      <c r="A4140" s="54">
        <v>4079</v>
      </c>
      <c r="B4140" s="1221">
        <f>'Acct Summary 7-8'!G19</f>
        <v>277272</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3684421</v>
      </c>
      <c r="C4171" s="13" t="s">
        <v>652</v>
      </c>
      <c r="D4171" s="13" t="str">
        <f t="shared" si="64"/>
        <v>Error?</v>
      </c>
    </row>
    <row r="4172" spans="1:4" x14ac:dyDescent="0.2">
      <c r="A4172" s="54">
        <v>4111</v>
      </c>
      <c r="B4172" s="1221">
        <f>'Short-Term Long-Term Debt 25'!J49</f>
        <v>995784</v>
      </c>
      <c r="C4172" s="13" t="s">
        <v>652</v>
      </c>
      <c r="D4172" s="13" t="str">
        <f t="shared" si="64"/>
        <v>Error?</v>
      </c>
    </row>
    <row r="4173" spans="1:4" x14ac:dyDescent="0.2">
      <c r="A4173" s="54">
        <v>4112</v>
      </c>
      <c r="B4173" s="1221">
        <f>'Short-Term Long-Term Debt 25'!H49</f>
        <v>336472</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3242.6000000000004</v>
      </c>
      <c r="C4265" s="13" t="s">
        <v>652</v>
      </c>
      <c r="D4265" s="13" t="str">
        <f t="shared" si="65"/>
        <v>Error?</v>
      </c>
      <c r="E4265" s="803"/>
    </row>
    <row r="4266" spans="1:5" x14ac:dyDescent="0.2">
      <c r="A4266" s="90">
        <v>4205</v>
      </c>
      <c r="B4266" s="1221">
        <f>('FP Info 3'!F10)*100000</f>
        <v>494.1</v>
      </c>
      <c r="C4266" s="13" t="s">
        <v>652</v>
      </c>
      <c r="D4266" s="13" t="str">
        <f t="shared" si="65"/>
        <v>Error?</v>
      </c>
      <c r="E4266" s="803"/>
    </row>
    <row r="4267" spans="1:5" x14ac:dyDescent="0.2">
      <c r="A4267" s="90">
        <v>4206</v>
      </c>
      <c r="B4267" s="1221">
        <f>('FP Info 3'!H10)*100000</f>
        <v>389.09999999999997</v>
      </c>
      <c r="C4267" s="13" t="s">
        <v>652</v>
      </c>
      <c r="D4267" s="13" t="str">
        <f t="shared" si="65"/>
        <v>Error?</v>
      </c>
      <c r="E4267" s="803"/>
    </row>
    <row r="4268" spans="1:5" x14ac:dyDescent="0.2">
      <c r="A4268" s="90">
        <v>4207</v>
      </c>
      <c r="B4268" s="1221">
        <f>('FP Info 3'!J10)*100000</f>
        <v>4126</v>
      </c>
      <c r="C4268" s="13" t="s">
        <v>652</v>
      </c>
      <c r="D4268" s="13" t="str">
        <f t="shared" si="65"/>
        <v>Error?</v>
      </c>
    </row>
    <row r="4269" spans="1:5" x14ac:dyDescent="0.2">
      <c r="A4269" s="90">
        <v>4208</v>
      </c>
      <c r="B4269" s="1221">
        <f>'FP Info 3'!J16</f>
        <v>10168565</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15216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23356</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17718</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54805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8955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94329618</v>
      </c>
      <c r="D4995" s="13" t="str">
        <f t="shared" si="77"/>
        <v>Error?</v>
      </c>
    </row>
    <row r="4996" spans="1:4" x14ac:dyDescent="0.2">
      <c r="A4996" s="90">
        <v>4935</v>
      </c>
      <c r="B4996" s="1221">
        <f>'FP Info 3'!H31</f>
        <v>6508743.6420000009</v>
      </c>
      <c r="D4996" s="13" t="str">
        <f t="shared" si="77"/>
        <v>Error?</v>
      </c>
    </row>
    <row r="4997" spans="1:4" x14ac:dyDescent="0.2">
      <c r="A4997" s="90">
        <v>4936</v>
      </c>
      <c r="B4997" s="1221">
        <f>'FP Info 3'!H37</f>
        <v>3684421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2647738</v>
      </c>
      <c r="D5061" s="13" t="str">
        <f t="shared" si="78"/>
        <v>Error?</v>
      </c>
    </row>
    <row r="5062" spans="1:4" x14ac:dyDescent="0.2">
      <c r="A5062" s="82">
        <v>5001</v>
      </c>
      <c r="D5062" s="13" t="str">
        <f t="shared" si="78"/>
        <v>OK</v>
      </c>
    </row>
    <row r="5063" spans="1:4" x14ac:dyDescent="0.2">
      <c r="A5063" s="54">
        <v>5002</v>
      </c>
      <c r="B5063" s="1221">
        <f>'Revenues 9-14'!C7</f>
        <v>53381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2701119</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652</v>
      </c>
      <c r="D5071" s="13" t="str">
        <f t="shared" si="78"/>
        <v>Error?</v>
      </c>
    </row>
    <row r="5072" spans="1:4" x14ac:dyDescent="0.2">
      <c r="A5072" s="54">
        <v>5011</v>
      </c>
      <c r="B5072" s="1221">
        <f>'Revenues 9-14'!C20</f>
        <v>35599</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35599</v>
      </c>
      <c r="C5087" s="13" t="s">
        <v>652</v>
      </c>
      <c r="D5087" s="13" t="str">
        <f t="shared" si="78"/>
        <v>Error?</v>
      </c>
    </row>
    <row r="5088" spans="1:4" x14ac:dyDescent="0.2">
      <c r="A5088" s="54">
        <v>5027</v>
      </c>
      <c r="B5088" s="1221">
        <f>'Revenues 9-14'!C65</f>
        <v>55549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55549</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142071</v>
      </c>
      <c r="D5119" s="13" t="str">
        <f t="shared" ref="D5119:D5182" si="79">IF(ISBLANK(B5119),"OK",IF(A5119-B5119=0,"OK","Error?"))</f>
        <v>Error?</v>
      </c>
    </row>
    <row r="5120" spans="1:4" x14ac:dyDescent="0.2">
      <c r="A5120" s="54">
        <v>5059</v>
      </c>
      <c r="B5120" s="1221">
        <f>'Revenues 9-14'!C108</f>
        <v>142071</v>
      </c>
      <c r="C5120" s="13" t="s">
        <v>652</v>
      </c>
      <c r="D5120" s="13" t="str">
        <f t="shared" si="79"/>
        <v>Error?</v>
      </c>
    </row>
    <row r="5121" spans="1:4" x14ac:dyDescent="0.2">
      <c r="A5121" s="54">
        <v>5060</v>
      </c>
      <c r="B5121" s="1221">
        <f>'Revenues 9-14'!C109</f>
        <v>2934338</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5580632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5580632</v>
      </c>
      <c r="C5132" s="13" t="s">
        <v>652</v>
      </c>
      <c r="D5132" s="13" t="str">
        <f t="shared" si="79"/>
        <v>Error?</v>
      </c>
    </row>
    <row r="5133" spans="1:4" x14ac:dyDescent="0.2">
      <c r="A5133" s="54">
        <v>5072</v>
      </c>
      <c r="B5133" s="1221">
        <f>'Revenues 9-14'!C124</f>
        <v>4962</v>
      </c>
      <c r="D5133" s="13" t="str">
        <f t="shared" si="79"/>
        <v>Error?</v>
      </c>
    </row>
    <row r="5134" spans="1:4" x14ac:dyDescent="0.2">
      <c r="A5134" s="54">
        <v>5073</v>
      </c>
      <c r="B5134" s="1221">
        <f>'Revenues 9-14'!C125</f>
        <v>131189</v>
      </c>
      <c r="D5134" s="13" t="str">
        <f t="shared" si="79"/>
        <v>Error?</v>
      </c>
    </row>
    <row r="5135" spans="1:4" x14ac:dyDescent="0.2">
      <c r="A5135" s="54">
        <v>5074</v>
      </c>
      <c r="B5135" s="1221">
        <f>'Revenues 9-14'!C126</f>
        <v>137914</v>
      </c>
      <c r="D5135" s="13" t="str">
        <f t="shared" si="79"/>
        <v>Error?</v>
      </c>
    </row>
    <row r="5136" spans="1:4" x14ac:dyDescent="0.2">
      <c r="A5136" s="82">
        <v>5075</v>
      </c>
      <c r="D5136" s="13" t="str">
        <f t="shared" si="79"/>
        <v>OK</v>
      </c>
    </row>
    <row r="5137" spans="1:4" x14ac:dyDescent="0.2">
      <c r="A5137" s="54">
        <v>5076</v>
      </c>
      <c r="B5137" s="1221">
        <f>'Revenues 9-14'!C127</f>
        <v>69681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343746</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2052</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2052</v>
      </c>
      <c r="C5161" s="13" t="s">
        <v>652</v>
      </c>
      <c r="D5161" s="13" t="str">
        <f t="shared" si="79"/>
        <v>Error?</v>
      </c>
    </row>
    <row r="5162" spans="1:4" x14ac:dyDescent="0.2">
      <c r="A5162" s="82">
        <v>5101</v>
      </c>
      <c r="D5162" s="13" t="str">
        <f t="shared" si="79"/>
        <v>OK</v>
      </c>
    </row>
    <row r="5163" spans="1:4" x14ac:dyDescent="0.2">
      <c r="A5163" s="54">
        <v>5102</v>
      </c>
      <c r="B5163" s="1221">
        <f>'Revenues 9-14'!C142</f>
        <v>2768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2768</v>
      </c>
      <c r="C5165" s="13" t="s">
        <v>652</v>
      </c>
      <c r="D5165" s="13" t="str">
        <f t="shared" si="79"/>
        <v>Error?</v>
      </c>
    </row>
    <row r="5166" spans="1:4" x14ac:dyDescent="0.2">
      <c r="A5166" s="82">
        <v>5105</v>
      </c>
      <c r="D5166" s="13" t="str">
        <f t="shared" si="79"/>
        <v>OK</v>
      </c>
    </row>
    <row r="5167" spans="1:4" x14ac:dyDescent="0.2">
      <c r="A5167" s="54">
        <v>5106</v>
      </c>
      <c r="B5167" s="1221">
        <f>'Revenues 9-14'!C145</f>
        <v>3724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352290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5932922</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500055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190223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746996</v>
      </c>
      <c r="C5246" s="13" t="s">
        <v>652</v>
      </c>
      <c r="D5246" s="13" t="str">
        <f t="shared" si="80"/>
        <v>Error?</v>
      </c>
    </row>
    <row r="5247" spans="1:4" x14ac:dyDescent="0.2">
      <c r="A5247" s="54">
        <v>5186</v>
      </c>
      <c r="B5247" s="1221">
        <f>'Revenues 9-14'!C203</f>
        <v>898145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898145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11044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262135</v>
      </c>
      <c r="D5278" s="13" t="str">
        <f t="shared" si="81"/>
        <v>Error?</v>
      </c>
    </row>
    <row r="5279" spans="1:4" x14ac:dyDescent="0.2">
      <c r="A5279" s="54">
        <v>5218</v>
      </c>
      <c r="B5279" s="1221">
        <f>'Revenues 9-14'!C221</f>
        <v>5534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278713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2081111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2081111</v>
      </c>
      <c r="C5326" s="13" t="s">
        <v>652</v>
      </c>
      <c r="D5326" s="13" t="str">
        <f t="shared" si="82"/>
        <v>Error?</v>
      </c>
    </row>
    <row r="5327" spans="1:4" x14ac:dyDescent="0.2">
      <c r="A5327" s="54">
        <v>5266</v>
      </c>
      <c r="B5327" s="1221">
        <f>'Revenues 9-14'!C275</f>
        <v>10948371</v>
      </c>
      <c r="C5327" s="13" t="s">
        <v>652</v>
      </c>
      <c r="D5327" s="13" t="str">
        <f t="shared" si="82"/>
        <v>Error?</v>
      </c>
    </row>
    <row r="5328" spans="1:4" x14ac:dyDescent="0.2">
      <c r="A5328" s="54">
        <v>5267</v>
      </c>
      <c r="B5328" s="1221">
        <f>'Revenues 9-14'!D5</f>
        <v>399859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399859</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1701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1701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397</v>
      </c>
      <c r="D5354" s="13" t="str">
        <f t="shared" si="82"/>
        <v>Error?</v>
      </c>
    </row>
    <row r="5355" spans="1:4" x14ac:dyDescent="0.2">
      <c r="A5355" s="54">
        <v>5294</v>
      </c>
      <c r="B5355" s="1221">
        <f>'Revenues 9-14'!D108</f>
        <v>397</v>
      </c>
      <c r="C5355" s="13" t="s">
        <v>652</v>
      </c>
      <c r="D5355" s="13" t="str">
        <f t="shared" si="82"/>
        <v>Error?</v>
      </c>
    </row>
    <row r="5356" spans="1:4" x14ac:dyDescent="0.2">
      <c r="A5356" s="54">
        <v>5295</v>
      </c>
      <c r="B5356" s="1221">
        <f>'Revenues 9-14'!D109</f>
        <v>401957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875000</v>
      </c>
      <c r="D5361" s="13" t="str">
        <f t="shared" si="82"/>
        <v>Error?</v>
      </c>
    </row>
    <row r="5362" spans="1:4" x14ac:dyDescent="0.2">
      <c r="A5362" s="54">
        <v>5301</v>
      </c>
      <c r="B5362" s="1221">
        <f>'Revenues 9-14'!D119</f>
        <v>29000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904000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904000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1305957</v>
      </c>
      <c r="C5508" s="13" t="s">
        <v>652</v>
      </c>
      <c r="D5508" s="13" t="str">
        <f t="shared" si="85"/>
        <v>Error?</v>
      </c>
    </row>
    <row r="5509" spans="1:4" x14ac:dyDescent="0.2">
      <c r="A5509" s="54">
        <v>5448</v>
      </c>
      <c r="B5509" s="1221">
        <f>'Revenues 9-14'!E5</f>
        <v>379629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379629</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17022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17022</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396651</v>
      </c>
      <c r="C5527" s="13" t="s">
        <v>652</v>
      </c>
      <c r="D5527" s="13" t="str">
        <f t="shared" si="85"/>
        <v>Error?</v>
      </c>
    </row>
    <row r="5528" spans="1:4" x14ac:dyDescent="0.2">
      <c r="A5528" s="54">
        <v>5467</v>
      </c>
      <c r="B5528" s="1221">
        <f>'Revenues 9-14'!E117</f>
        <v>550000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550000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550000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946651</v>
      </c>
      <c r="C5552" s="13" t="s">
        <v>652</v>
      </c>
      <c r="D5552" s="13" t="str">
        <f t="shared" si="85"/>
        <v>Error?</v>
      </c>
    </row>
    <row r="5553" spans="1:4" x14ac:dyDescent="0.2">
      <c r="A5553" s="54">
        <v>5492</v>
      </c>
      <c r="B5553" s="1221">
        <f>'Revenues 9-14'!F5</f>
        <v>328845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328845</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7823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7823</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336668</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124061</v>
      </c>
      <c r="D5615" s="13" t="str">
        <f t="shared" si="86"/>
        <v>Error?</v>
      </c>
    </row>
    <row r="5616" spans="1:4" x14ac:dyDescent="0.2">
      <c r="A5616" s="82">
        <v>5555</v>
      </c>
      <c r="D5616" s="13" t="str">
        <f t="shared" si="86"/>
        <v>OK</v>
      </c>
    </row>
    <row r="5617" spans="1:4" x14ac:dyDescent="0.2">
      <c r="A5617" s="54">
        <v>5556</v>
      </c>
      <c r="B5617" s="1221">
        <f>'Revenues 9-14'!F152</f>
        <v>214055</v>
      </c>
      <c r="D5617" s="13" t="str">
        <f t="shared" si="86"/>
        <v>Error?</v>
      </c>
    </row>
    <row r="5618" spans="1:4" x14ac:dyDescent="0.2">
      <c r="A5618" s="54">
        <v>5557</v>
      </c>
      <c r="B5618" s="1221">
        <f>'Revenues 9-14'!F154</f>
        <v>338116</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338116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338116</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674784</v>
      </c>
      <c r="C5720" s="13" t="s">
        <v>652</v>
      </c>
      <c r="D5720" s="13" t="str">
        <f t="shared" si="88"/>
        <v>Error?</v>
      </c>
    </row>
    <row r="5721" spans="1:4" x14ac:dyDescent="0.2">
      <c r="A5721" s="54">
        <v>5660</v>
      </c>
      <c r="B5721" s="1221">
        <f>'Revenues 9-14'!G5</f>
        <v>175233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175233</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125162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125162</v>
      </c>
      <c r="C5730" s="13" t="s">
        <v>652</v>
      </c>
      <c r="D5730" s="13" t="str">
        <f t="shared" si="88"/>
        <v>Error?</v>
      </c>
    </row>
    <row r="5731" spans="1:4" x14ac:dyDescent="0.2">
      <c r="A5731" s="54">
        <v>5670</v>
      </c>
      <c r="B5731" s="1221">
        <f>'Revenues 9-14'!G65</f>
        <v>2697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2697</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315376</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315376</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315376</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618468</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4800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4800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580000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580000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580000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584800</v>
      </c>
      <c r="C5915" s="13" t="s">
        <v>652</v>
      </c>
      <c r="D5915" s="13" t="str">
        <f t="shared" si="91"/>
        <v>Error?</v>
      </c>
    </row>
    <row r="5916" spans="1:4" x14ac:dyDescent="0.2">
      <c r="A5916" s="54">
        <v>5855</v>
      </c>
      <c r="B5916" s="1221">
        <f>'Revenues 9-14'!I5</f>
        <v>3213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3213</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1247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1247</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4460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24492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24492</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4175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4175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36000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36000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36000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64667</v>
      </c>
      <c r="C6023" s="13" t="s">
        <v>652</v>
      </c>
      <c r="D6023" s="13" t="str">
        <f t="shared" si="93"/>
        <v>Error?</v>
      </c>
    </row>
    <row r="6024" spans="1:5" x14ac:dyDescent="0.2">
      <c r="A6024" s="54">
        <v>5963</v>
      </c>
      <c r="B6024" s="1221">
        <f>'Revenues 9-14'!G109</f>
        <v>303092</v>
      </c>
      <c r="C6024" s="13" t="s">
        <v>652</v>
      </c>
      <c r="D6024" s="13" t="str">
        <f t="shared" si="93"/>
        <v>Error?</v>
      </c>
    </row>
    <row r="6025" spans="1:5" x14ac:dyDescent="0.2">
      <c r="A6025" s="54">
        <v>5964</v>
      </c>
      <c r="B6025" s="1221">
        <f>'Revenues 9-14'!H109</f>
        <v>4800</v>
      </c>
      <c r="C6025" s="13" t="s">
        <v>652</v>
      </c>
      <c r="D6025" s="13" t="str">
        <f t="shared" si="93"/>
        <v>Error?</v>
      </c>
    </row>
    <row r="6026" spans="1:5" x14ac:dyDescent="0.2">
      <c r="A6026" s="54">
        <v>5965</v>
      </c>
      <c r="B6026" s="1221">
        <f>'Revenues 9-14'!I109</f>
        <v>4460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28667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52315</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1002.46</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2031265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-31935</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2031265</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2031265</v>
      </c>
      <c r="D6216" s="13" t="str">
        <f t="shared" si="96"/>
        <v>Error?</v>
      </c>
      <c r="E6216" s="13" t="s">
        <v>207</v>
      </c>
    </row>
    <row r="6217" spans="1:5" x14ac:dyDescent="0.2">
      <c r="A6217">
        <v>6156</v>
      </c>
      <c r="B6217" s="1221">
        <f>'Assets-Liab 5-6'!J4</f>
        <v>2031265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637006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637006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637006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255126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255126</v>
      </c>
      <c r="D6229" s="13" t="str">
        <f t="shared" si="96"/>
        <v>Error?</v>
      </c>
      <c r="E6229" s="13" t="s">
        <v>207</v>
      </c>
    </row>
    <row r="6230" spans="1:5" x14ac:dyDescent="0.2">
      <c r="A6230">
        <v>6169</v>
      </c>
      <c r="B6230" s="1221">
        <f>'Acct Summary 7-8'!J20</f>
        <v>381880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381880</v>
      </c>
      <c r="D6263" s="13" t="str">
        <f t="shared" si="96"/>
        <v>Error?</v>
      </c>
      <c r="E6263" s="13" t="s">
        <v>207</v>
      </c>
    </row>
    <row r="6264" spans="1:5" x14ac:dyDescent="0.2">
      <c r="A6264">
        <v>6203</v>
      </c>
      <c r="B6264" s="1221">
        <f>'Acct Summary 7-8'!J79</f>
        <v>1649385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2031265</v>
      </c>
      <c r="D6266" s="13" t="str">
        <f t="shared" si="96"/>
        <v>Error?</v>
      </c>
      <c r="E6266" s="13" t="s">
        <v>207</v>
      </c>
    </row>
    <row r="6267" spans="1:5" x14ac:dyDescent="0.2">
      <c r="A6267">
        <v>6206</v>
      </c>
      <c r="B6267" s="1221">
        <f>'Acct Summary 7-8'!C82</f>
        <v>479203</v>
      </c>
      <c r="D6267" s="13" t="str">
        <f t="shared" si="96"/>
        <v>Error?</v>
      </c>
      <c r="E6267" s="13" t="s">
        <v>207</v>
      </c>
    </row>
    <row r="6268" spans="1:5" x14ac:dyDescent="0.2">
      <c r="A6268">
        <v>6207</v>
      </c>
      <c r="B6268" s="1221">
        <f>'Acct Summary 7-8'!D82</f>
        <v>265856</v>
      </c>
      <c r="D6268" s="13" t="str">
        <f t="shared" si="96"/>
        <v>Error?</v>
      </c>
      <c r="E6268" s="13" t="s">
        <v>207</v>
      </c>
    </row>
    <row r="6269" spans="1:5" x14ac:dyDescent="0.2">
      <c r="A6269">
        <v>6208</v>
      </c>
      <c r="B6269" s="1221">
        <f>'Acct Summary 7-8'!E82</f>
        <v>549786</v>
      </c>
      <c r="D6269" s="13" t="str">
        <f t="shared" si="96"/>
        <v>Error?</v>
      </c>
      <c r="E6269" s="13" t="s">
        <v>207</v>
      </c>
    </row>
    <row r="6270" spans="1:5" x14ac:dyDescent="0.2">
      <c r="A6270">
        <v>6209</v>
      </c>
      <c r="B6270" s="1221">
        <f>'Acct Summary 7-8'!F82</f>
        <v>-260261</v>
      </c>
      <c r="D6270" s="13" t="str">
        <f t="shared" si="96"/>
        <v>Error?</v>
      </c>
      <c r="E6270" s="13" t="s">
        <v>207</v>
      </c>
    </row>
    <row r="6271" spans="1:5" x14ac:dyDescent="0.2">
      <c r="A6271">
        <v>6210</v>
      </c>
      <c r="B6271" s="1221">
        <f>'Acct Summary 7-8'!G82</f>
        <v>341196</v>
      </c>
      <c r="D6271" s="13" t="str">
        <f t="shared" ref="D6271:D6334" si="97">IF(ISBLANK(B6271),"OK",IF(A6271-B6271=0,"OK","Error?"))</f>
        <v>Error?</v>
      </c>
      <c r="E6271" s="13" t="s">
        <v>207</v>
      </c>
    </row>
    <row r="6272" spans="1:5" x14ac:dyDescent="0.2">
      <c r="A6272">
        <v>6211</v>
      </c>
      <c r="B6272" s="1221">
        <f>'Acct Summary 7-8'!H82</f>
        <v>584800</v>
      </c>
      <c r="D6272" s="13" t="str">
        <f t="shared" si="97"/>
        <v>Error?</v>
      </c>
      <c r="E6272" s="13" t="s">
        <v>207</v>
      </c>
    </row>
    <row r="6273" spans="1:5" x14ac:dyDescent="0.2">
      <c r="A6273">
        <v>6212</v>
      </c>
      <c r="B6273" s="1221">
        <f>'Acct Summary 7-8'!I82</f>
        <v>4460</v>
      </c>
      <c r="D6273" s="13" t="str">
        <f t="shared" si="97"/>
        <v>Error?</v>
      </c>
      <c r="E6273" s="13" t="s">
        <v>207</v>
      </c>
    </row>
    <row r="6274" spans="1:5" x14ac:dyDescent="0.2">
      <c r="A6274">
        <v>6213</v>
      </c>
      <c r="B6274" s="1221">
        <f>'Acct Summary 7-8'!J82</f>
        <v>381880</v>
      </c>
      <c r="D6274" s="13" t="str">
        <f t="shared" si="97"/>
        <v>Error?</v>
      </c>
      <c r="E6274" s="13" t="s">
        <v>207</v>
      </c>
    </row>
    <row r="6275" spans="1:5" x14ac:dyDescent="0.2">
      <c r="A6275">
        <v>6214</v>
      </c>
      <c r="B6275" s="1221">
        <f>'Acct Summary 7-8'!K82</f>
        <v>64667</v>
      </c>
      <c r="D6275" s="13" t="str">
        <f t="shared" si="97"/>
        <v>Error?</v>
      </c>
      <c r="E6275" s="13" t="s">
        <v>207</v>
      </c>
    </row>
    <row r="6276" spans="1:5" x14ac:dyDescent="0.2">
      <c r="A6276">
        <v>6215</v>
      </c>
      <c r="B6276" s="1221">
        <f>'Acct Summary 7-8'!C83</f>
        <v>5.5979062653285824E-2</v>
      </c>
      <c r="D6276" s="13" t="str">
        <f t="shared" si="97"/>
        <v>Error?</v>
      </c>
      <c r="E6276" s="13" t="s">
        <v>207</v>
      </c>
    </row>
    <row r="6277" spans="1:5" x14ac:dyDescent="0.2">
      <c r="A6277">
        <v>6216</v>
      </c>
      <c r="B6277" s="1221">
        <f>'Acct Summary 7-8'!D83</f>
        <v>0.6492891805488733</v>
      </c>
      <c r="D6277" s="13" t="str">
        <f t="shared" si="97"/>
        <v>Error?</v>
      </c>
      <c r="E6277" s="13" t="s">
        <v>207</v>
      </c>
    </row>
    <row r="6278" spans="1:5" x14ac:dyDescent="0.2">
      <c r="A6278">
        <v>6217</v>
      </c>
      <c r="B6278" s="1221">
        <f>'Acct Summary 7-8'!E83</f>
        <v>0.20448502345240357</v>
      </c>
      <c r="D6278" s="13" t="str">
        <f t="shared" si="97"/>
        <v>Error?</v>
      </c>
      <c r="E6278" s="13" t="s">
        <v>207</v>
      </c>
    </row>
    <row r="6279" spans="1:5" x14ac:dyDescent="0.2">
      <c r="A6279">
        <v>6218</v>
      </c>
      <c r="B6279" s="1221">
        <f>'Acct Summary 7-8'!F83</f>
        <v>-0.25681936370696301</v>
      </c>
      <c r="D6279" s="13" t="str">
        <f t="shared" si="97"/>
        <v>Error?</v>
      </c>
      <c r="E6279" s="13" t="s">
        <v>207</v>
      </c>
    </row>
    <row r="6280" spans="1:5" x14ac:dyDescent="0.2">
      <c r="A6280">
        <v>6219</v>
      </c>
      <c r="B6280" s="1221">
        <f>'Acct Summary 7-8'!G83</f>
        <v>0.47791373920059166</v>
      </c>
      <c r="D6280" s="13" t="str">
        <f t="shared" si="97"/>
        <v>Error?</v>
      </c>
      <c r="E6280" s="13" t="s">
        <v>207</v>
      </c>
    </row>
    <row r="6281" spans="1:5" x14ac:dyDescent="0.2">
      <c r="A6281">
        <v>6220</v>
      </c>
      <c r="B6281" s="1221">
        <f>'Acct Summary 7-8'!H83</f>
        <v>0.81910153749616577</v>
      </c>
      <c r="D6281" s="13" t="str">
        <f t="shared" si="97"/>
        <v>Error?</v>
      </c>
      <c r="E6281" s="13" t="s">
        <v>207</v>
      </c>
    </row>
    <row r="6282" spans="1:5" x14ac:dyDescent="0.2">
      <c r="A6282">
        <v>6221</v>
      </c>
      <c r="B6282" s="1221">
        <f>'Acct Summary 7-8'!I83</f>
        <v>2.4067778317414062E-2</v>
      </c>
      <c r="D6282" s="13" t="str">
        <f t="shared" si="97"/>
        <v>Error?</v>
      </c>
      <c r="E6282" s="13" t="s">
        <v>207</v>
      </c>
    </row>
    <row r="6283" spans="1:5" x14ac:dyDescent="0.2">
      <c r="A6283">
        <v>6222</v>
      </c>
      <c r="B6283" s="1221">
        <f>'Acct Summary 7-8'!J83</f>
        <v>0.1880010732228439</v>
      </c>
      <c r="D6283" s="13" t="str">
        <f t="shared" si="97"/>
        <v>Error?</v>
      </c>
      <c r="E6283" s="13" t="s">
        <v>207</v>
      </c>
    </row>
    <row r="6284" spans="1:5" x14ac:dyDescent="0.2">
      <c r="A6284">
        <v>6223</v>
      </c>
      <c r="B6284" s="1221">
        <f>'Acct Summary 7-8'!K83</f>
        <v>0.10203205788659038</v>
      </c>
      <c r="D6284" s="13" t="str">
        <f t="shared" si="97"/>
        <v>Error?</v>
      </c>
      <c r="E6284" s="13" t="s">
        <v>207</v>
      </c>
    </row>
    <row r="6285" spans="1:5" x14ac:dyDescent="0.2">
      <c r="A6285">
        <v>6224</v>
      </c>
      <c r="B6285" s="1221">
        <f>'Acct Summary 7-8'!E37</f>
        <v>98472</v>
      </c>
      <c r="D6285" s="13" t="str">
        <f t="shared" si="97"/>
        <v>Error?</v>
      </c>
      <c r="E6285" s="13" t="s">
        <v>207</v>
      </c>
    </row>
    <row r="6286" spans="1:5" x14ac:dyDescent="0.2">
      <c r="A6286">
        <v>6225</v>
      </c>
      <c r="B6286" s="1221">
        <f>'Acct Summary 7-8'!E38</f>
        <v>19431</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624107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624107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12899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12899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637006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220700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220700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220700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1041031</v>
      </c>
      <c r="D6983" s="13" t="str">
        <f t="shared" si="108"/>
        <v>Error?</v>
      </c>
    </row>
    <row r="6984" spans="1:4" x14ac:dyDescent="0.2">
      <c r="A6984">
        <v>6923</v>
      </c>
      <c r="B6984" s="1221">
        <f>'Expenditures 15-22'!K86</f>
        <v>1041031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1041031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220700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255126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637006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1147</v>
      </c>
      <c r="D7091" s="13" t="str">
        <f t="shared" si="109"/>
        <v>Error?</v>
      </c>
    </row>
    <row r="7092" spans="1:4" x14ac:dyDescent="0.2">
      <c r="A7092">
        <v>7031</v>
      </c>
      <c r="B7092" s="1221">
        <f>'Expenditures 15-22'!K247</f>
        <v>1147</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94369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94369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69081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69081</v>
      </c>
      <c r="D7153" s="13" t="str">
        <f t="shared" si="110"/>
        <v>Error?</v>
      </c>
    </row>
    <row r="7154" spans="1:4" x14ac:dyDescent="0.2">
      <c r="A7154">
        <v>7093</v>
      </c>
      <c r="B7154" s="1221">
        <f>'Expenditures 15-22'!C316</f>
        <v>15000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15000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76676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76676</v>
      </c>
      <c r="D7198" s="13" t="str">
        <f t="shared" si="111"/>
        <v>Error?</v>
      </c>
    </row>
    <row r="7199" spans="1:4" x14ac:dyDescent="0.2">
      <c r="A7199">
        <v>7138</v>
      </c>
      <c r="B7199" s="1221">
        <f>'Expenditures 15-22'!C323</f>
        <v>15000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240126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255126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15000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240126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255126</v>
      </c>
      <c r="D7224" s="13" t="str">
        <f t="shared" si="111"/>
        <v>Error?</v>
      </c>
    </row>
    <row r="7225" spans="1:4" x14ac:dyDescent="0.2">
      <c r="A7225">
        <v>7164</v>
      </c>
      <c r="B7225" s="1221">
        <f>'Expenditures 15-22'!K332</f>
        <v>381880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220700</v>
      </c>
      <c r="D7624" s="13" t="str">
        <f t="shared" si="124"/>
        <v>Error?</v>
      </c>
      <c r="E7624" s="13" t="s">
        <v>20</v>
      </c>
    </row>
    <row r="7625" spans="1:5" x14ac:dyDescent="0.2">
      <c r="A7625">
        <f t="shared" si="123"/>
        <v>7564</v>
      </c>
      <c r="B7625" s="1221">
        <f>'Cap Outlay Deprec 27'!I17</f>
        <v>22070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795240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98472</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19431</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56718</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161486</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37207</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4d435f69-8686-490b-bd6d-b153bf22ab50"/>
    <ds:schemaRef ds:uri="http://schemas.microsoft.com/office/infopath/2007/PartnerControls"/>
    <ds:schemaRef ds:uri="6ce3111e-7420-4802-b50a-75d4e9a0b980"/>
    <ds:schemaRef ds:uri="http://purl.org/dc/terms/"/>
    <ds:schemaRef ds:uri="http://purl.org/dc/dcmitype/"/>
    <ds:schemaRef ds:uri="d21dc803-237d-4c68-8692-8d731fd29118"/>
    <ds:schemaRef ds:uri="http://schemas.microsoft.com/sharepoint/v3"/>
    <ds:schemaRef ds:uri="http://www.w3.org/XML/1998/namespac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2017-12-14T19:07:19Z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